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сметный отдел\МКС\Петра Романова ул., вл. 10\СД в МКС\Excel\"/>
    </mc:Choice>
  </mc:AlternateContent>
  <bookViews>
    <workbookView xWindow="0" yWindow="0" windowWidth="25770" windowHeight="16770"/>
  </bookViews>
  <sheets>
    <sheet name="Смета по ТСН-2001(с доп.43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доп.43'!$27:$27</definedName>
    <definedName name="_xlnm.Print_Area" localSheetId="0">'Смета по ТСН-2001(с доп.43'!$A$1:$K$52</definedName>
  </definedNames>
  <calcPr calcId="162913"/>
</workbook>
</file>

<file path=xl/calcChain.xml><?xml version="1.0" encoding="utf-8"?>
<calcChain xmlns="http://schemas.openxmlformats.org/spreadsheetml/2006/main">
  <c r="H50" i="6" l="1"/>
  <c r="H47" i="6"/>
  <c r="C50" i="6"/>
  <c r="C47" i="6"/>
  <c r="J22" i="6"/>
  <c r="J19" i="6"/>
  <c r="J18" i="6"/>
  <c r="J17" i="6"/>
  <c r="J16" i="6"/>
  <c r="J15" i="6"/>
  <c r="J14" i="6"/>
  <c r="I22" i="6"/>
  <c r="H44" i="6"/>
  <c r="J44" i="6"/>
  <c r="H43" i="6"/>
  <c r="J43" i="6"/>
  <c r="A42" i="6"/>
  <c r="AA39" i="6"/>
  <c r="Z39" i="6"/>
  <c r="Y39" i="6"/>
  <c r="I16" i="6" s="1"/>
  <c r="K38" i="6"/>
  <c r="J38" i="6"/>
  <c r="E38" i="6"/>
  <c r="K37" i="6"/>
  <c r="J37" i="6"/>
  <c r="W37" i="6"/>
  <c r="I37" i="6"/>
  <c r="H37" i="6"/>
  <c r="G37" i="6"/>
  <c r="F37" i="6"/>
  <c r="K36" i="6"/>
  <c r="P39" i="6" s="1"/>
  <c r="J36" i="6"/>
  <c r="I36" i="6"/>
  <c r="H36" i="6"/>
  <c r="G36" i="6"/>
  <c r="F36" i="6"/>
  <c r="V35" i="6"/>
  <c r="T35" i="6"/>
  <c r="R35" i="6"/>
  <c r="U35" i="6"/>
  <c r="I38" i="6" s="1"/>
  <c r="H39" i="6" s="1"/>
  <c r="S35" i="6"/>
  <c r="Q35" i="6"/>
  <c r="E35" i="6"/>
  <c r="D35" i="6"/>
  <c r="B35" i="6"/>
  <c r="Z33" i="6"/>
  <c r="I17" i="6" s="1"/>
  <c r="Y33" i="6"/>
  <c r="X33" i="6"/>
  <c r="I32" i="6"/>
  <c r="AB32" i="6" s="1"/>
  <c r="I20" i="6" s="1"/>
  <c r="H32" i="6"/>
  <c r="G32" i="6"/>
  <c r="E32" i="6"/>
  <c r="K31" i="6"/>
  <c r="J33" i="6" s="1"/>
  <c r="J31" i="6"/>
  <c r="E31" i="6"/>
  <c r="K30" i="6"/>
  <c r="J30" i="6"/>
  <c r="I30" i="6"/>
  <c r="E30" i="6"/>
  <c r="K29" i="6"/>
  <c r="P33" i="6" s="1"/>
  <c r="J42" i="6" s="1"/>
  <c r="J29" i="6"/>
  <c r="W29" i="6"/>
  <c r="I19" i="6" s="1"/>
  <c r="I29" i="6"/>
  <c r="H29" i="6"/>
  <c r="G29" i="6"/>
  <c r="F29" i="6"/>
  <c r="V28" i="6"/>
  <c r="T28" i="6"/>
  <c r="R28" i="6"/>
  <c r="U28" i="6"/>
  <c r="S28" i="6"/>
  <c r="I31" i="6" s="1"/>
  <c r="O33" i="6" s="1"/>
  <c r="Q28" i="6"/>
  <c r="E28" i="6"/>
  <c r="D28" i="6"/>
  <c r="B28" i="6"/>
  <c r="A11" i="6"/>
  <c r="A6" i="6"/>
  <c r="A1" i="6"/>
  <c r="H33" i="6" l="1"/>
  <c r="O39" i="6"/>
  <c r="H42" i="6"/>
  <c r="AA33" i="6"/>
  <c r="I18" i="6" s="1"/>
  <c r="X39" i="6"/>
  <c r="I15" i="6" s="1"/>
  <c r="I14" i="6" s="1"/>
  <c r="J39" i="6"/>
  <c r="A1" i="3"/>
  <c r="Y1" i="3"/>
  <c r="CU1" i="3"/>
  <c r="CV1" i="3"/>
  <c r="CX1" i="3"/>
  <c r="DH1" i="3" s="1"/>
  <c r="CY1" i="3"/>
  <c r="CZ1" i="3"/>
  <c r="DB1" i="3" s="1"/>
  <c r="DA1" i="3"/>
  <c r="DC1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E22" i="1"/>
  <c r="G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R24" i="1"/>
  <c r="GK24" i="1" s="1"/>
  <c r="S24" i="1"/>
  <c r="CZ24" i="1" s="1"/>
  <c r="Y24" i="1" s="1"/>
  <c r="AC24" i="1"/>
  <c r="P24" i="1" s="1"/>
  <c r="AE24" i="1"/>
  <c r="AD24" i="1" s="1"/>
  <c r="AF24" i="1"/>
  <c r="CT24" i="1" s="1"/>
  <c r="AG24" i="1"/>
  <c r="CU24" i="1" s="1"/>
  <c r="T24" i="1" s="1"/>
  <c r="AG27" i="1" s="1"/>
  <c r="AH24" i="1"/>
  <c r="CV24" i="1" s="1"/>
  <c r="U24" i="1" s="1"/>
  <c r="AH27" i="1" s="1"/>
  <c r="AI24" i="1"/>
  <c r="AJ24" i="1"/>
  <c r="CQ24" i="1"/>
  <c r="CR24" i="1"/>
  <c r="CS24" i="1"/>
  <c r="CW24" i="1"/>
  <c r="V24" i="1" s="1"/>
  <c r="CX24" i="1"/>
  <c r="W24" i="1" s="1"/>
  <c r="AJ27" i="1" s="1"/>
  <c r="FR24" i="1"/>
  <c r="GL24" i="1"/>
  <c r="BZ27" i="1" s="1"/>
  <c r="GN24" i="1"/>
  <c r="GO24" i="1"/>
  <c r="GV24" i="1"/>
  <c r="HC24" i="1"/>
  <c r="GX24" i="1" s="1"/>
  <c r="P25" i="1"/>
  <c r="S25" i="1"/>
  <c r="CZ25" i="1" s="1"/>
  <c r="Y25" i="1" s="1"/>
  <c r="AB25" i="1"/>
  <c r="AC25" i="1"/>
  <c r="CQ25" i="1" s="1"/>
  <c r="AD25" i="1"/>
  <c r="AE25" i="1"/>
  <c r="Q25" i="1" s="1"/>
  <c r="AF25" i="1"/>
  <c r="AG25" i="1"/>
  <c r="CU25" i="1" s="1"/>
  <c r="T25" i="1" s="1"/>
  <c r="AH25" i="1"/>
  <c r="CV25" i="1" s="1"/>
  <c r="U25" i="1" s="1"/>
  <c r="AI25" i="1"/>
  <c r="CW25" i="1" s="1"/>
  <c r="V25" i="1" s="1"/>
  <c r="AJ25" i="1"/>
  <c r="CR25" i="1"/>
  <c r="CS25" i="1"/>
  <c r="CT25" i="1"/>
  <c r="CX25" i="1"/>
  <c r="W25" i="1" s="1"/>
  <c r="CY25" i="1"/>
  <c r="X25" i="1" s="1"/>
  <c r="FR25" i="1"/>
  <c r="GL25" i="1"/>
  <c r="GO25" i="1"/>
  <c r="GP25" i="1"/>
  <c r="GV25" i="1"/>
  <c r="HC25" i="1"/>
  <c r="GX25" i="1" s="1"/>
  <c r="B27" i="1"/>
  <c r="B22" i="1" s="1"/>
  <c r="C27" i="1"/>
  <c r="D27" i="1"/>
  <c r="D22" i="1" s="1"/>
  <c r="F27" i="1"/>
  <c r="F22" i="1" s="1"/>
  <c r="G27" i="1"/>
  <c r="BC27" i="1"/>
  <c r="BC22" i="1" s="1"/>
  <c r="BD27" i="1"/>
  <c r="BD22" i="1" s="1"/>
  <c r="BX27" i="1"/>
  <c r="AO27" i="1" s="1"/>
  <c r="BY27" i="1"/>
  <c r="BY22" i="1" s="1"/>
  <c r="CC27" i="1"/>
  <c r="CC22" i="1" s="1"/>
  <c r="CK27" i="1"/>
  <c r="CK22" i="1" s="1"/>
  <c r="CL27" i="1"/>
  <c r="CL22" i="1" s="1"/>
  <c r="CM27" i="1"/>
  <c r="B57" i="1"/>
  <c r="C57" i="1"/>
  <c r="C18" i="1" s="1"/>
  <c r="D57" i="1"/>
  <c r="D18" i="1" s="1"/>
  <c r="F57" i="1"/>
  <c r="F18" i="1" s="1"/>
  <c r="G57" i="1"/>
  <c r="G18" i="1" s="1"/>
  <c r="AO57" i="1" l="1"/>
  <c r="AO22" i="1"/>
  <c r="F31" i="1"/>
  <c r="AI27" i="1"/>
  <c r="AH22" i="1"/>
  <c r="U27" i="1"/>
  <c r="T27" i="1"/>
  <c r="AG22" i="1"/>
  <c r="BZ22" i="1"/>
  <c r="AQ27" i="1"/>
  <c r="CI27" i="1"/>
  <c r="CP25" i="1"/>
  <c r="O25" i="1" s="1"/>
  <c r="AC27" i="1"/>
  <c r="CJ27" i="1"/>
  <c r="AJ22" i="1"/>
  <c r="W27" i="1"/>
  <c r="AL27" i="1"/>
  <c r="BC57" i="1"/>
  <c r="AT27" i="1"/>
  <c r="AF27" i="1"/>
  <c r="F43" i="1"/>
  <c r="AE27" i="1"/>
  <c r="CY24" i="1"/>
  <c r="X24" i="1" s="1"/>
  <c r="AK27" i="1" s="1"/>
  <c r="AB24" i="1"/>
  <c r="DG1" i="3"/>
  <c r="DF1" i="3"/>
  <c r="F52" i="1"/>
  <c r="CG27" i="1"/>
  <c r="BB27" i="1"/>
  <c r="AP27" i="1"/>
  <c r="R25" i="1"/>
  <c r="GK25" i="1" s="1"/>
  <c r="Q24" i="1"/>
  <c r="AD27" i="1" s="1"/>
  <c r="BD57" i="1"/>
  <c r="DI1" i="3"/>
  <c r="DJ1" i="3" s="1"/>
  <c r="AK22" i="1" l="1"/>
  <c r="X27" i="1"/>
  <c r="AL22" i="1"/>
  <c r="Y27" i="1"/>
  <c r="GM25" i="1"/>
  <c r="GN25" i="1" s="1"/>
  <c r="CB27" i="1" s="1"/>
  <c r="U22" i="1"/>
  <c r="F49" i="1"/>
  <c r="U57" i="1"/>
  <c r="R27" i="1"/>
  <c r="AE22" i="1"/>
  <c r="W22" i="1"/>
  <c r="F51" i="1"/>
  <c r="W57" i="1"/>
  <c r="CI22" i="1"/>
  <c r="AZ27" i="1"/>
  <c r="AQ22" i="1"/>
  <c r="F37" i="1"/>
  <c r="AQ57" i="1"/>
  <c r="AI22" i="1"/>
  <c r="V27" i="1"/>
  <c r="BB22" i="1"/>
  <c r="F40" i="1"/>
  <c r="BB57" i="1"/>
  <c r="CG22" i="1"/>
  <c r="AX27" i="1"/>
  <c r="F82" i="1"/>
  <c r="BD18" i="1"/>
  <c r="CJ22" i="1"/>
  <c r="BA27" i="1"/>
  <c r="AT22" i="1"/>
  <c r="F45" i="1"/>
  <c r="F16" i="2" s="1"/>
  <c r="F18" i="2" s="1"/>
  <c r="AT57" i="1"/>
  <c r="CP24" i="1"/>
  <c r="O24" i="1" s="1"/>
  <c r="AD22" i="1"/>
  <c r="Q27" i="1"/>
  <c r="S27" i="1"/>
  <c r="AF22" i="1"/>
  <c r="AP22" i="1"/>
  <c r="F36" i="1"/>
  <c r="G16" i="2" s="1"/>
  <c r="G18" i="2" s="1"/>
  <c r="AP57" i="1"/>
  <c r="BC18" i="1"/>
  <c r="F73" i="1"/>
  <c r="AC22" i="1"/>
  <c r="CF27" i="1"/>
  <c r="CE27" i="1"/>
  <c r="CH27" i="1"/>
  <c r="P27" i="1"/>
  <c r="T57" i="1"/>
  <c r="T22" i="1"/>
  <c r="F48" i="1"/>
  <c r="AO18" i="1"/>
  <c r="F61" i="1"/>
  <c r="T18" i="1" l="1"/>
  <c r="F78" i="1"/>
  <c r="F42" i="1"/>
  <c r="S22" i="1"/>
  <c r="S57" i="1"/>
  <c r="F67" i="1"/>
  <c r="AQ18" i="1"/>
  <c r="BB18" i="1"/>
  <c r="F70" i="1"/>
  <c r="CB22" i="1"/>
  <c r="AS27" i="1"/>
  <c r="P22" i="1"/>
  <c r="F30" i="1"/>
  <c r="P57" i="1"/>
  <c r="BA57" i="1"/>
  <c r="BA22" i="1"/>
  <c r="F47" i="1"/>
  <c r="CH22" i="1"/>
  <c r="AY27" i="1"/>
  <c r="AP18" i="1"/>
  <c r="F66" i="1"/>
  <c r="F54" i="1"/>
  <c r="Y57" i="1"/>
  <c r="Y22" i="1"/>
  <c r="GM24" i="1"/>
  <c r="AB27" i="1"/>
  <c r="AZ22" i="1"/>
  <c r="F38" i="1"/>
  <c r="AZ57" i="1"/>
  <c r="R22" i="1"/>
  <c r="R57" i="1"/>
  <c r="F41" i="1"/>
  <c r="Q22" i="1"/>
  <c r="F39" i="1"/>
  <c r="Q57" i="1"/>
  <c r="CE22" i="1"/>
  <c r="AV27" i="1"/>
  <c r="CF22" i="1"/>
  <c r="AW27" i="1"/>
  <c r="AT18" i="1"/>
  <c r="F75" i="1"/>
  <c r="V22" i="1"/>
  <c r="F50" i="1"/>
  <c r="V57" i="1"/>
  <c r="U18" i="1"/>
  <c r="F79" i="1"/>
  <c r="X22" i="1"/>
  <c r="X57" i="1"/>
  <c r="F53" i="1"/>
  <c r="AX57" i="1"/>
  <c r="F34" i="1"/>
  <c r="AX22" i="1"/>
  <c r="W18" i="1"/>
  <c r="F81" i="1"/>
  <c r="X18" i="1" l="1"/>
  <c r="F83" i="1"/>
  <c r="AZ18" i="1"/>
  <c r="F68" i="1"/>
  <c r="Y18" i="1"/>
  <c r="F84" i="1"/>
  <c r="AS57" i="1"/>
  <c r="AS22" i="1"/>
  <c r="F44" i="1"/>
  <c r="E16" i="2" s="1"/>
  <c r="F72" i="1"/>
  <c r="S18" i="1"/>
  <c r="Q18" i="1"/>
  <c r="F69" i="1"/>
  <c r="F33" i="1"/>
  <c r="AW22" i="1"/>
  <c r="AW57" i="1"/>
  <c r="BA18" i="1"/>
  <c r="F77" i="1"/>
  <c r="J16" i="2"/>
  <c r="J18" i="2" s="1"/>
  <c r="F64" i="1"/>
  <c r="AX18" i="1"/>
  <c r="V18" i="1"/>
  <c r="F80" i="1"/>
  <c r="AB22" i="1"/>
  <c r="O27" i="1"/>
  <c r="P18" i="1"/>
  <c r="F60" i="1"/>
  <c r="AV22" i="1"/>
  <c r="AV57" i="1"/>
  <c r="F32" i="1"/>
  <c r="R18" i="1"/>
  <c r="F71" i="1"/>
  <c r="GP24" i="1"/>
  <c r="CD27" i="1" s="1"/>
  <c r="CA27" i="1"/>
  <c r="AY57" i="1"/>
  <c r="F35" i="1"/>
  <c r="AY22" i="1"/>
  <c r="AY18" i="1" l="1"/>
  <c r="F65" i="1"/>
  <c r="AV18" i="1"/>
  <c r="F62" i="1"/>
  <c r="AW18" i="1"/>
  <c r="F63" i="1"/>
  <c r="AR27" i="1"/>
  <c r="CA22" i="1"/>
  <c r="E18" i="2"/>
  <c r="CD22" i="1"/>
  <c r="AU27" i="1"/>
  <c r="F29" i="1"/>
  <c r="O22" i="1"/>
  <c r="O57" i="1"/>
  <c r="AS18" i="1"/>
  <c r="F74" i="1"/>
  <c r="AU22" i="1" l="1"/>
  <c r="F46" i="1"/>
  <c r="H16" i="2" s="1"/>
  <c r="AU57" i="1"/>
  <c r="F59" i="1"/>
  <c r="O18" i="1"/>
  <c r="AR57" i="1"/>
  <c r="AR22" i="1"/>
  <c r="F55" i="1"/>
  <c r="F85" i="1" l="1"/>
  <c r="AR18" i="1"/>
  <c r="AU18" i="1"/>
  <c r="F76" i="1"/>
  <c r="H18" i="2"/>
  <c r="I16" i="2"/>
  <c r="I18" i="2" s="1"/>
</calcChain>
</file>

<file path=xl/sharedStrings.xml><?xml version="1.0" encoding="utf-8"?>
<sst xmlns="http://schemas.openxmlformats.org/spreadsheetml/2006/main" count="578" uniqueCount="148">
  <si>
    <t>Smeta.RU  (495) 974-1589</t>
  </si>
  <si>
    <t>_PS_</t>
  </si>
  <si>
    <t>Smeta.RU</t>
  </si>
  <si>
    <t/>
  </si>
  <si>
    <t>Новый объект</t>
  </si>
  <si>
    <t>ПНР ТП</t>
  </si>
  <si>
    <t>Самсонов А.А.</t>
  </si>
  <si>
    <t>Заместитель директора по капитальному строительству</t>
  </si>
  <si>
    <t>МКС-филиал ПАО "Россети Московский регион" 115035, г.Москва,ул.Садовническая,д.36</t>
  </si>
  <si>
    <t>С.С. Миронов</t>
  </si>
  <si>
    <t>Генеральный директор ООО "СК СИСТЕМА"</t>
  </si>
  <si>
    <t>ООО "СК СИСТЕМА", 140070, МО, г.Люберцы, раб.пос.Томилино, ул. Гаршина, д.11, эт/пом 8/8,11,12,13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</si>
  <si>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</si>
  <si>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</si>
  <si>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</si>
  <si>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73</t>
  </si>
  <si>
    <t>История развития для ТСН-2001 (МГЭ) 73 доп от 17.07.2024</t>
  </si>
  <si>
    <t>Поправки для ТСН-2001 от 08.08.2024 г. доп.73</t>
  </si>
  <si>
    <t>Территориальные сметные нормативы для Москвы (ТСН-2001)</t>
  </si>
  <si>
    <t>ТЕР</t>
  </si>
  <si>
    <t>Новая локальная смета</t>
  </si>
  <si>
    <t>1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</si>
  <si>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</si>
  <si>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</si>
  <si>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</si>
  <si>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</si>
  <si>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Пусконаладочные работы</t>
  </si>
  <si>
    <t>ТСН-2001.5-10. 10-4...10-44</t>
  </si>
  <si>
    <t>ТСН-2001.5-10-1</t>
  </si>
  <si>
    <t>2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</si>
  <si>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</si>
  <si>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</si>
  <si>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</si>
  <si>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</si>
  <si>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</si>
  <si>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</si>
  <si>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</si>
  <si>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</si>
  <si>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</si>
  <si>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</si>
  <si>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</si>
  <si>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</si>
  <si>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</si>
  <si>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</si>
  <si>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</si>
  <si>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</si>
  <si>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</si>
  <si>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</si>
  <si>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</si>
  <si>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</si>
  <si>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</si>
  <si>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</si>
  <si>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</si>
  <si>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</si>
  <si>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</si>
  <si>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</si>
  <si>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</si>
  <si>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</si>
  <si>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</si>
  <si>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</si>
  <si>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</si>
  <si>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</si>
  <si>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</si>
  <si>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</si>
  <si>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</si>
  <si>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</si>
  <si>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</si>
  <si>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</si>
  <si>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</si>
  <si>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</si>
  <si>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</si>
  <si>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</si>
  <si>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</si>
  <si>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</si>
  <si>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</si>
  <si>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</si>
  <si>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</si>
  <si>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</si>
  <si>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</si>
  <si>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</si>
  <si>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</si>
  <si>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</si>
  <si>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</si>
  <si>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</si>
  <si>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</si>
  <si>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</si>
  <si>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</si>
  <si>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</si>
  <si>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</si>
  <si>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</si>
  <si>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</si>
  <si>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Инд_исп.Сводный</t>
  </si>
  <si>
    <t>Используется Индекс "по сводному"</t>
  </si>
  <si>
    <t>Текущий уровень цен</t>
  </si>
  <si>
    <t>Сборник индексов</t>
  </si>
  <si>
    <t>Коэффициенты к ТСН-2001 МГЭ</t>
  </si>
  <si>
    <t>212</t>
  </si>
  <si>
    <t>_OBSM_</t>
  </si>
  <si>
    <t>9999990008</t>
  </si>
  <si>
    <t>Трудозатраты рабочих</t>
  </si>
  <si>
    <t>чел.-ч.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</si>
  <si>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</si>
  <si>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</si>
  <si>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</si>
  <si>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</si>
  <si>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</si>
  <si>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</si>
  <si>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</si>
  <si>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</si>
  <si>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</si>
  <si>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</si>
  <si>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</si>
  <si>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</si>
  <si>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</si>
  <si>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</si>
  <si>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</si>
  <si>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</si>
  <si>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</si>
  <si>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</si>
  <si>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</si>
  <si>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</si>
  <si>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</si>
  <si>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</si>
  <si>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</si>
  <si>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</si>
  <si>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73</t>
  </si>
  <si>
    <t>№ и период сборника коэффициентов (индексов) пересчета: Коэффициенты к ТСН-2001 МГЭ №212 июль 2024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</si>
  <si>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</si>
  <si>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</si>
  <si>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</si>
  <si>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</si>
  <si>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</si>
  <si>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</si>
  <si>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</si>
  <si>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</si>
  <si>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</si>
  <si>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</si>
  <si>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</si>
  <si>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</si>
  <si>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</si>
  <si>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</si>
  <si>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</si>
  <si>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</si>
  <si>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</t>
  </si>
  <si>
    <t>Уразбекова Ф.Э.</t>
  </si>
  <si>
    <t>17-СК-26/22-ЭС.1</t>
  </si>
  <si>
    <t>09-01-03</t>
  </si>
  <si>
    <t>ПНР ТП 2х630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</si>
</sst>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6" fillId="0" borderId="0" xfId="0" applyNumberFormat="1" applyFont="1" applyAlignment="1">
      <alignment horizontal="right"/>
    </xf>
    <xf numFmtId="0" fontId="11" fillId="0" borderId="1" xfId="0" applyFont="1" applyBorder="1"/>
    <xf numFmtId="49" fontId="1" fillId="0" borderId="0" xfId="0" applyNumberFormat="1" applyFont="1"/>
    <xf numFmtId="0" fontId="10" fillId="0" borderId="2" xfId="0" applyFont="1" applyBorder="1" applyAlignment="1">
      <alignment horizontal="center"/>
    </xf>
    <xf numFmtId="164" fontId="15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1"/>
  <sheetViews>
    <sheetView tabSelected="1" view="pageBreakPreview" zoomScale="60" zoomScaleNormal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85546875" customWidth="1"/>
    <col min="7" max="7" width="8.5703125" bestFit="1" customWidth="1"/>
    <col min="9" max="9" width="12" customWidth="1"/>
    <col min="11" max="11" width="15.140625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44" t="s">
        <v>124</v>
      </c>
      <c r="K2" s="44"/>
    </row>
    <row r="3" spans="1:11" ht="44.25" customHeight="1" x14ac:dyDescent="0.25">
      <c r="A3" s="45" t="s">
        <v>143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">
      <c r="A4" s="34" t="s">
        <v>101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x14ac:dyDescent="0.25">
      <c r="A6" s="45" t="str">
        <f>CONCATENATE( "ЛОКАЛЬНАЯ СМЕТА № ",IF(Source!F20&lt;&gt;"Новая локальная смета", Source!F20, ""))</f>
        <v>ЛОКАЛЬНАЯ СМЕТА № 09-01-03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47" t="s">
        <v>147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">
      <c r="A9" s="41" t="s">
        <v>102</v>
      </c>
      <c r="B9" s="42"/>
      <c r="C9" s="42"/>
      <c r="D9" s="42"/>
      <c r="E9" s="42"/>
      <c r="F9" s="42"/>
      <c r="G9" s="42"/>
      <c r="H9" s="42"/>
      <c r="I9" s="42"/>
      <c r="J9" s="42"/>
      <c r="K9" s="42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43" t="str">
        <f>CONCATENATE( "Основание: чертежи № ", Source!J20)</f>
        <v>Основание: чертежи № 17-СК-26/22-ЭС.1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71.25" x14ac:dyDescent="0.2">
      <c r="A13" s="10"/>
      <c r="B13" s="10"/>
      <c r="C13" s="10"/>
      <c r="D13" s="10"/>
      <c r="E13" s="10"/>
      <c r="F13" s="10"/>
      <c r="G13" s="10"/>
      <c r="H13" s="10"/>
      <c r="I13" s="12" t="s">
        <v>103</v>
      </c>
      <c r="J13" s="12" t="s">
        <v>104</v>
      </c>
      <c r="K13" s="10"/>
    </row>
    <row r="14" spans="1:11" ht="15" x14ac:dyDescent="0.25">
      <c r="A14" s="10"/>
      <c r="B14" s="10"/>
      <c r="C14" s="10"/>
      <c r="D14" s="10"/>
      <c r="E14" s="48" t="s">
        <v>105</v>
      </c>
      <c r="F14" s="48"/>
      <c r="G14" s="48"/>
      <c r="H14" s="48"/>
      <c r="I14" s="13">
        <f>I15+I16+I17+I18</f>
        <v>19.88</v>
      </c>
      <c r="J14" s="13">
        <f>J15+J16+J17+J18</f>
        <v>551.85</v>
      </c>
      <c r="K14" s="14" t="s">
        <v>139</v>
      </c>
    </row>
    <row r="15" spans="1:11" ht="14.25" x14ac:dyDescent="0.2">
      <c r="A15" s="10"/>
      <c r="B15" s="10"/>
      <c r="C15" s="10"/>
      <c r="D15" s="10"/>
      <c r="E15" s="40" t="s">
        <v>106</v>
      </c>
      <c r="F15" s="40"/>
      <c r="G15" s="40"/>
      <c r="H15" s="40"/>
      <c r="I15" s="15">
        <f>ROUND(SUM(X28:X44)/1000, 2)</f>
        <v>2.16</v>
      </c>
      <c r="J15" s="15">
        <f>ROUND((Source!F44)/1000, 2)</f>
        <v>25.15</v>
      </c>
      <c r="K15" s="10" t="s">
        <v>139</v>
      </c>
    </row>
    <row r="16" spans="1:11" ht="14.25" x14ac:dyDescent="0.2">
      <c r="A16" s="10"/>
      <c r="B16" s="10"/>
      <c r="C16" s="10"/>
      <c r="D16" s="10"/>
      <c r="E16" s="40" t="s">
        <v>107</v>
      </c>
      <c r="F16" s="40"/>
      <c r="G16" s="40"/>
      <c r="H16" s="40"/>
      <c r="I16" s="15">
        <f>ROUND(SUM(Y28:Y44)/1000, 2)</f>
        <v>0</v>
      </c>
      <c r="J16" s="15">
        <f>ROUND((Source!F45)/1000, 2)</f>
        <v>0</v>
      </c>
      <c r="K16" s="10" t="s">
        <v>139</v>
      </c>
    </row>
    <row r="17" spans="1:42" ht="14.25" x14ac:dyDescent="0.2">
      <c r="A17" s="10"/>
      <c r="B17" s="10"/>
      <c r="C17" s="10"/>
      <c r="D17" s="10"/>
      <c r="E17" s="40" t="s">
        <v>108</v>
      </c>
      <c r="F17" s="40"/>
      <c r="G17" s="40"/>
      <c r="H17" s="40"/>
      <c r="I17" s="15">
        <f>ROUND(SUM(Z28:Z44)/1000, 2)</f>
        <v>0</v>
      </c>
      <c r="J17" s="15">
        <f>ROUND((Source!F36)/1000, 2)</f>
        <v>0</v>
      </c>
      <c r="K17" s="10" t="s">
        <v>139</v>
      </c>
    </row>
    <row r="18" spans="1:42" ht="14.25" x14ac:dyDescent="0.2">
      <c r="A18" s="10"/>
      <c r="B18" s="10"/>
      <c r="C18" s="10"/>
      <c r="D18" s="10"/>
      <c r="E18" s="40" t="s">
        <v>109</v>
      </c>
      <c r="F18" s="40"/>
      <c r="G18" s="40"/>
      <c r="H18" s="40"/>
      <c r="I18" s="15">
        <f>ROUND(SUM(AA28:AA44)/1000, 2)</f>
        <v>17.72</v>
      </c>
      <c r="J18" s="15">
        <f>ROUND((Source!F46+Source!F47)/1000, 2)</f>
        <v>526.70000000000005</v>
      </c>
      <c r="K18" s="10" t="s">
        <v>139</v>
      </c>
    </row>
    <row r="19" spans="1:42" ht="14.25" x14ac:dyDescent="0.2">
      <c r="A19" s="10"/>
      <c r="B19" s="10"/>
      <c r="C19" s="10"/>
      <c r="D19" s="10"/>
      <c r="E19" s="40" t="s">
        <v>110</v>
      </c>
      <c r="F19" s="40"/>
      <c r="G19" s="40"/>
      <c r="H19" s="40"/>
      <c r="I19" s="15">
        <f>ROUND(SUM(W28:W44)/1000, 2)</f>
        <v>7.33</v>
      </c>
      <c r="J19" s="15">
        <f>(Source!F42+ Source!F41)/1000</f>
        <v>253.10566</v>
      </c>
      <c r="K19" s="10" t="s">
        <v>139</v>
      </c>
    </row>
    <row r="20" spans="1:42" ht="14.25" x14ac:dyDescent="0.2">
      <c r="A20" s="10"/>
      <c r="B20" s="10"/>
      <c r="C20" s="10"/>
      <c r="D20" s="10"/>
      <c r="E20" s="40" t="s">
        <v>111</v>
      </c>
      <c r="F20" s="40"/>
      <c r="G20" s="40"/>
      <c r="H20" s="40"/>
      <c r="I20" s="15">
        <f>SUM(AB28:AB44)</f>
        <v>454</v>
      </c>
      <c r="J20" s="15"/>
      <c r="K20" s="10" t="s">
        <v>100</v>
      </c>
    </row>
    <row r="21" spans="1:42" ht="14.25" hidden="1" x14ac:dyDescent="0.2">
      <c r="A21" s="10"/>
      <c r="B21" s="10"/>
      <c r="C21" s="10"/>
      <c r="D21" s="10"/>
      <c r="E21" s="49" t="s">
        <v>112</v>
      </c>
      <c r="F21" s="49"/>
      <c r="G21" s="49"/>
      <c r="H21" s="49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50" t="s">
        <v>76</v>
      </c>
      <c r="F22" s="50"/>
      <c r="G22" s="50"/>
      <c r="H22" s="50"/>
      <c r="I22" s="15">
        <f>ROUND(SUM(AE28:AE44)/1000, 2)</f>
        <v>0</v>
      </c>
      <c r="J22" s="15">
        <f>SUM(AF28:AF44)/1000</f>
        <v>0</v>
      </c>
      <c r="K22" s="10" t="s">
        <v>139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125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14.25" x14ac:dyDescent="0.2">
      <c r="A25" s="43" t="s">
        <v>126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AP25" s="19" t="s">
        <v>126</v>
      </c>
    </row>
    <row r="26" spans="1:42" ht="114" x14ac:dyDescent="0.2">
      <c r="A26" s="17" t="s">
        <v>113</v>
      </c>
      <c r="B26" s="17" t="s">
        <v>114</v>
      </c>
      <c r="C26" s="17" t="s">
        <v>115</v>
      </c>
      <c r="D26" s="17" t="s">
        <v>116</v>
      </c>
      <c r="E26" s="17" t="s">
        <v>117</v>
      </c>
      <c r="F26" s="17" t="s">
        <v>118</v>
      </c>
      <c r="G26" s="18" t="s">
        <v>119</v>
      </c>
      <c r="H26" s="18" t="s">
        <v>120</v>
      </c>
      <c r="I26" s="17" t="s">
        <v>121</v>
      </c>
      <c r="J26" s="17" t="s">
        <v>122</v>
      </c>
      <c r="K26" s="17" t="s">
        <v>123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8" spans="1:42" ht="57" x14ac:dyDescent="0.2">
      <c r="A28" s="20">
        <v>1</v>
      </c>
      <c r="B28" s="20" t="str">
        <f>Source!F24</f>
        <v>5.10-32-3</v>
      </c>
      <c r="C28" s="20" t="s">
        <v>23</v>
      </c>
      <c r="D28" s="22" t="str">
        <f>Source!H24</f>
        <v>1 объект</v>
      </c>
      <c r="E28" s="21">
        <f>Source!I24</f>
        <v>1</v>
      </c>
      <c r="F28" s="24"/>
      <c r="G28" s="23"/>
      <c r="H28" s="21"/>
      <c r="I28" s="24"/>
      <c r="J28" s="21"/>
      <c r="K28" s="24"/>
      <c r="Q28">
        <f>ROUND((Source!DN24/100)*ROUND((ROUND((Source!AF24*Source!AV24*Source!I24),2)),2), 2)</f>
        <v>5424.98</v>
      </c>
      <c r="R28">
        <f>Source!X24</f>
        <v>174735.07</v>
      </c>
      <c r="S28">
        <f>ROUND((Source!DO24/100)*ROUND((ROUND((Source!AF24*Source!AV24*Source!I24),2)),2), 2)</f>
        <v>5063.32</v>
      </c>
      <c r="T28">
        <f>Source!Y24</f>
        <v>102344.83</v>
      </c>
      <c r="U28">
        <f>ROUND((175/100)*ROUND((ROUND((Source!AE24*Source!AV24*Source!I24),2)),2), 2)</f>
        <v>0</v>
      </c>
      <c r="V28">
        <f>ROUND((160/100)*ROUND(ROUND((ROUND((Source!AE24*Source!AV24*Source!I24),2)*Source!BS24),2), 2), 2)</f>
        <v>0</v>
      </c>
      <c r="AI28">
        <v>0</v>
      </c>
    </row>
    <row r="29" spans="1:42" ht="14.25" x14ac:dyDescent="0.2">
      <c r="A29" s="20"/>
      <c r="B29" s="20"/>
      <c r="C29" s="20" t="s">
        <v>127</v>
      </c>
      <c r="D29" s="22"/>
      <c r="E29" s="21"/>
      <c r="F29" s="24">
        <f>Source!AO24</f>
        <v>7233.31</v>
      </c>
      <c r="G29" s="23" t="str">
        <f>Source!DG24</f>
        <v/>
      </c>
      <c r="H29" s="21">
        <f>Source!AV24</f>
        <v>1</v>
      </c>
      <c r="I29" s="24">
        <f>ROUND((ROUND((Source!AF24*Source!AV24*Source!I24),2)),2)</f>
        <v>7233.31</v>
      </c>
      <c r="J29" s="21">
        <f>IF(Source!BA24&lt;&gt; 0, Source!BA24, 1)</f>
        <v>34.51</v>
      </c>
      <c r="K29" s="24">
        <f>Source!S24</f>
        <v>249621.53</v>
      </c>
      <c r="W29">
        <f>I29</f>
        <v>7233.31</v>
      </c>
    </row>
    <row r="30" spans="1:42" ht="14.25" x14ac:dyDescent="0.2">
      <c r="A30" s="20"/>
      <c r="B30" s="20"/>
      <c r="C30" s="20" t="s">
        <v>128</v>
      </c>
      <c r="D30" s="22" t="s">
        <v>129</v>
      </c>
      <c r="E30" s="21">
        <f>Source!DN24</f>
        <v>75</v>
      </c>
      <c r="F30" s="24"/>
      <c r="G30" s="23"/>
      <c r="H30" s="21"/>
      <c r="I30" s="24">
        <f>SUM(Q28:Q29)</f>
        <v>5424.98</v>
      </c>
      <c r="J30" s="21">
        <f>Source!BZ24</f>
        <v>70</v>
      </c>
      <c r="K30" s="24">
        <f>SUM(R28:R29)</f>
        <v>174735.07</v>
      </c>
    </row>
    <row r="31" spans="1:42" ht="14.25" x14ac:dyDescent="0.2">
      <c r="A31" s="20"/>
      <c r="B31" s="20"/>
      <c r="C31" s="20" t="s">
        <v>130</v>
      </c>
      <c r="D31" s="22" t="s">
        <v>129</v>
      </c>
      <c r="E31" s="21">
        <f>Source!DO24</f>
        <v>70</v>
      </c>
      <c r="F31" s="24"/>
      <c r="G31" s="23"/>
      <c r="H31" s="21"/>
      <c r="I31" s="24">
        <f>SUM(S28:S30)</f>
        <v>5063.32</v>
      </c>
      <c r="J31" s="21">
        <f>Source!CA24</f>
        <v>41</v>
      </c>
      <c r="K31" s="24">
        <f>SUM(T28:T30)</f>
        <v>102344.83</v>
      </c>
    </row>
    <row r="32" spans="1:42" ht="14.25" x14ac:dyDescent="0.2">
      <c r="A32" s="26"/>
      <c r="B32" s="26"/>
      <c r="C32" s="26" t="s">
        <v>131</v>
      </c>
      <c r="D32" s="27" t="s">
        <v>132</v>
      </c>
      <c r="E32" s="28">
        <f>Source!AQ24</f>
        <v>454</v>
      </c>
      <c r="F32" s="29"/>
      <c r="G32" s="30" t="str">
        <f>Source!DI24</f>
        <v/>
      </c>
      <c r="H32" s="28">
        <f>Source!AV24</f>
        <v>1</v>
      </c>
      <c r="I32" s="29">
        <f>Source!U24</f>
        <v>454</v>
      </c>
      <c r="J32" s="28"/>
      <c r="K32" s="29"/>
      <c r="AB32" s="25">
        <f>I32</f>
        <v>454</v>
      </c>
    </row>
    <row r="33" spans="1:35" ht="15" x14ac:dyDescent="0.25">
      <c r="C33" s="14" t="s">
        <v>133</v>
      </c>
      <c r="H33" s="35">
        <f>I29+I30+I31+0</f>
        <v>17721.61</v>
      </c>
      <c r="I33" s="35"/>
      <c r="J33" s="35">
        <f>K29+K30+K31+0</f>
        <v>526701.42999999993</v>
      </c>
      <c r="K33" s="35"/>
      <c r="O33" s="25">
        <f>I29+I30+I31+0</f>
        <v>17721.61</v>
      </c>
      <c r="P33" s="25">
        <f>K29+K30+K31+0</f>
        <v>526701.42999999993</v>
      </c>
      <c r="X33">
        <f>IF(Source!BI24&lt;=1,I29+I30+I31-0, 0)</f>
        <v>0</v>
      </c>
      <c r="Y33">
        <f>IF(Source!BI24=2,I29+I30+I31-0, 0)</f>
        <v>0</v>
      </c>
      <c r="Z33">
        <f>IF(Source!BI24=3,I29+I30+I31-0, 0)</f>
        <v>0</v>
      </c>
      <c r="AA33">
        <f>IF(Source!BI24=4,I29+I30+I31,0)</f>
        <v>17721.61</v>
      </c>
    </row>
    <row r="35" spans="1:35" ht="14.25" x14ac:dyDescent="0.2">
      <c r="A35" s="20">
        <v>2</v>
      </c>
      <c r="B35" s="20" t="str">
        <f>Source!F25</f>
        <v>2.1-8-3</v>
      </c>
      <c r="C35" s="20" t="s">
        <v>31</v>
      </c>
      <c r="D35" s="22" t="str">
        <f>Source!H25</f>
        <v>маш.-ч</v>
      </c>
      <c r="E35" s="21">
        <f>Source!I25</f>
        <v>8</v>
      </c>
      <c r="F35" s="24"/>
      <c r="G35" s="23"/>
      <c r="H35" s="21"/>
      <c r="I35" s="24"/>
      <c r="J35" s="21"/>
      <c r="K35" s="24"/>
      <c r="Q35">
        <f>ROUND((Source!DN25/100)*ROUND((ROUND((Source!AF25*Source!AV25*Source!I25),2)),2), 2)</f>
        <v>0</v>
      </c>
      <c r="R35">
        <f>Source!X25</f>
        <v>0</v>
      </c>
      <c r="S35">
        <f>ROUND((Source!DO25/100)*ROUND((ROUND((Source!AF25*Source!AV25*Source!I25),2)),2), 2)</f>
        <v>0</v>
      </c>
      <c r="T35">
        <f>Source!Y25</f>
        <v>0</v>
      </c>
      <c r="U35">
        <f>ROUND((175/100)*ROUND((ROUND((Source!AE25*Source!AV25*Source!I25),2)),2), 2)</f>
        <v>176.68</v>
      </c>
      <c r="V35">
        <f>ROUND((160/100)*ROUND(ROUND((ROUND((Source!AE25*Source!AV25*Source!I25),2)*Source!BS25),2), 2), 2)</f>
        <v>5574.61</v>
      </c>
      <c r="AI35">
        <v>2</v>
      </c>
    </row>
    <row r="36" spans="1:35" ht="14.25" x14ac:dyDescent="0.2">
      <c r="A36" s="20"/>
      <c r="B36" s="20"/>
      <c r="C36" s="20" t="s">
        <v>134</v>
      </c>
      <c r="D36" s="22"/>
      <c r="E36" s="21"/>
      <c r="F36" s="24">
        <f>Source!AM25</f>
        <v>247.38</v>
      </c>
      <c r="G36" s="23" t="str">
        <f>Source!DE25</f>
        <v/>
      </c>
      <c r="H36" s="21">
        <f>Source!AV25</f>
        <v>1</v>
      </c>
      <c r="I36" s="24">
        <f>(ROUND((ROUND(((Source!ET25)*Source!AV25*Source!I25),2)),2)+ROUND((ROUND(((Source!AE25-(Source!EU25))*Source!AV25*Source!I25),2)),2))</f>
        <v>1979.04</v>
      </c>
      <c r="J36" s="21">
        <f>IF(Source!BB25&lt;&gt; 0, Source!BB25, 1)</f>
        <v>9.89</v>
      </c>
      <c r="K36" s="24">
        <f>Source!Q25</f>
        <v>19572.71</v>
      </c>
    </row>
    <row r="37" spans="1:35" ht="14.25" x14ac:dyDescent="0.2">
      <c r="A37" s="20"/>
      <c r="B37" s="20"/>
      <c r="C37" s="20" t="s">
        <v>135</v>
      </c>
      <c r="D37" s="22"/>
      <c r="E37" s="21"/>
      <c r="F37" s="24">
        <f>Source!AN25</f>
        <v>12.62</v>
      </c>
      <c r="G37" s="23" t="str">
        <f>Source!DF25</f>
        <v/>
      </c>
      <c r="H37" s="21">
        <f>Source!AV25</f>
        <v>1</v>
      </c>
      <c r="I37" s="31">
        <f>ROUND((ROUND((Source!AE25*Source!AV25*Source!I25),2)),2)</f>
        <v>100.96</v>
      </c>
      <c r="J37" s="21">
        <f>IF(Source!BS25&lt;&gt; 0, Source!BS25, 1)</f>
        <v>34.51</v>
      </c>
      <c r="K37" s="31">
        <f>Source!R25</f>
        <v>3484.13</v>
      </c>
      <c r="W37">
        <f>I37</f>
        <v>100.96</v>
      </c>
    </row>
    <row r="38" spans="1:35" ht="14.25" x14ac:dyDescent="0.2">
      <c r="A38" s="26"/>
      <c r="B38" s="26"/>
      <c r="C38" s="26" t="s">
        <v>136</v>
      </c>
      <c r="D38" s="27" t="s">
        <v>129</v>
      </c>
      <c r="E38" s="28">
        <f>175</f>
        <v>175</v>
      </c>
      <c r="F38" s="29"/>
      <c r="G38" s="30"/>
      <c r="H38" s="28"/>
      <c r="I38" s="29">
        <f>SUM(U35:U37)</f>
        <v>176.68</v>
      </c>
      <c r="J38" s="28">
        <f>160</f>
        <v>160</v>
      </c>
      <c r="K38" s="29">
        <f>SUM(V35:V37)</f>
        <v>5574.61</v>
      </c>
    </row>
    <row r="39" spans="1:35" ht="15" x14ac:dyDescent="0.25">
      <c r="C39" s="14" t="s">
        <v>133</v>
      </c>
      <c r="H39" s="35">
        <f>I36+I38+0</f>
        <v>2155.7199999999998</v>
      </c>
      <c r="I39" s="35"/>
      <c r="J39" s="35">
        <f>K36+K38+0</f>
        <v>25147.32</v>
      </c>
      <c r="K39" s="35"/>
      <c r="O39" s="25">
        <f>I36+I38+0</f>
        <v>2155.7199999999998</v>
      </c>
      <c r="P39" s="25">
        <f>K36+K38+0</f>
        <v>25147.32</v>
      </c>
      <c r="X39">
        <f>IF(Source!BI25&lt;=1,I36+I38-0, 0)</f>
        <v>2155.7199999999998</v>
      </c>
      <c r="Y39">
        <f>IF(Source!BI25=2,I36+I38-0, 0)</f>
        <v>0</v>
      </c>
      <c r="Z39">
        <f>IF(Source!BI25=3,I36+I38-0, 0)</f>
        <v>0</v>
      </c>
      <c r="AA39">
        <f>IF(Source!BI25=4,I36+I38,0)</f>
        <v>0</v>
      </c>
    </row>
    <row r="42" spans="1:35" ht="15" x14ac:dyDescent="0.25">
      <c r="A42" s="38" t="str">
        <f>CONCATENATE("Итого по локальной смете: ",IF(Source!G27&lt;&gt;"Новая локальная смета", Source!G27, ""))</f>
        <v xml:space="preserve">Итого по локальной смете: </v>
      </c>
      <c r="B42" s="38"/>
      <c r="C42" s="38"/>
      <c r="D42" s="38"/>
      <c r="E42" s="38"/>
      <c r="F42" s="38"/>
      <c r="G42" s="38"/>
      <c r="H42" s="36">
        <f>SUM(O28:O41)</f>
        <v>19877.330000000002</v>
      </c>
      <c r="I42" s="37"/>
      <c r="J42" s="36">
        <f>SUM(P28:P41)</f>
        <v>551848.74999999988</v>
      </c>
      <c r="K42" s="37"/>
    </row>
    <row r="43" spans="1:35" hidden="1" x14ac:dyDescent="0.2">
      <c r="A43" t="s">
        <v>137</v>
      </c>
      <c r="H43">
        <f>SUM(AC28:AC42)</f>
        <v>0</v>
      </c>
      <c r="J43">
        <f>SUM(AD28:AD42)</f>
        <v>0</v>
      </c>
    </row>
    <row r="44" spans="1:35" hidden="1" x14ac:dyDescent="0.2">
      <c r="A44" t="s">
        <v>138</v>
      </c>
      <c r="H44">
        <f>SUM(AE28:AE43)</f>
        <v>0</v>
      </c>
      <c r="J44">
        <f>SUM(AF28:AF43)</f>
        <v>0</v>
      </c>
    </row>
    <row r="47" spans="1:35" ht="14.25" x14ac:dyDescent="0.2">
      <c r="A47" s="39" t="s">
        <v>140</v>
      </c>
      <c r="B47" s="39"/>
      <c r="C47" s="32" t="str">
        <f>IF(Source!AC12&lt;&gt;"", Source!AC12," ")</f>
        <v xml:space="preserve"> </v>
      </c>
      <c r="D47" s="32"/>
      <c r="E47" s="32"/>
      <c r="F47" s="32"/>
      <c r="G47" s="32"/>
      <c r="H47" s="40" t="str">
        <f>IF(Source!AB12&lt;&gt;"", Source!AB12," ")</f>
        <v>Уразбекова Ф.Э.</v>
      </c>
      <c r="I47" s="40"/>
      <c r="J47" s="40"/>
      <c r="K47" s="40"/>
    </row>
    <row r="48" spans="1:35" ht="14.25" x14ac:dyDescent="0.2">
      <c r="A48" s="10"/>
      <c r="B48" s="10"/>
      <c r="C48" s="34" t="s">
        <v>141</v>
      </c>
      <c r="D48" s="34"/>
      <c r="E48" s="34"/>
      <c r="F48" s="34"/>
      <c r="G48" s="34"/>
      <c r="H48" s="10"/>
      <c r="I48" s="10"/>
      <c r="J48" s="10"/>
      <c r="K48" s="10"/>
    </row>
    <row r="49" spans="1:11" ht="14.25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</row>
    <row r="50" spans="1:11" ht="14.25" x14ac:dyDescent="0.2">
      <c r="A50" s="39" t="s">
        <v>142</v>
      </c>
      <c r="B50" s="39"/>
      <c r="C50" s="32" t="str">
        <f>IF(Source!AE12&lt;&gt;"", Source!AE12," ")</f>
        <v xml:space="preserve"> </v>
      </c>
      <c r="D50" s="32"/>
      <c r="E50" s="32"/>
      <c r="F50" s="32"/>
      <c r="G50" s="32"/>
      <c r="H50" s="40" t="str">
        <f>IF(Source!AD12&lt;&gt;"", Source!AD12," ")</f>
        <v xml:space="preserve"> </v>
      </c>
      <c r="I50" s="40"/>
      <c r="J50" s="40"/>
      <c r="K50" s="40"/>
    </row>
    <row r="51" spans="1:11" ht="14.25" x14ac:dyDescent="0.2">
      <c r="A51" s="10"/>
      <c r="B51" s="10"/>
      <c r="C51" s="34" t="s">
        <v>141</v>
      </c>
      <c r="D51" s="34"/>
      <c r="E51" s="34"/>
      <c r="F51" s="34"/>
      <c r="G51" s="34"/>
      <c r="H51" s="10"/>
      <c r="I51" s="10"/>
      <c r="J51" s="10"/>
      <c r="K51" s="10"/>
    </row>
  </sheetData>
  <mergeCells count="30">
    <mergeCell ref="A25:K25"/>
    <mergeCell ref="J2:K2"/>
    <mergeCell ref="A3:K3"/>
    <mergeCell ref="A4:K4"/>
    <mergeCell ref="A6:K6"/>
    <mergeCell ref="A8:K8"/>
    <mergeCell ref="A9:K9"/>
    <mergeCell ref="A11:K11"/>
    <mergeCell ref="C48:G48"/>
    <mergeCell ref="A50:B50"/>
    <mergeCell ref="H50:K50"/>
    <mergeCell ref="H33:I33"/>
    <mergeCell ref="J33:K3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C51:G51"/>
    <mergeCell ref="H39:I39"/>
    <mergeCell ref="J39:K39"/>
    <mergeCell ref="J42:K42"/>
    <mergeCell ref="H42:I42"/>
    <mergeCell ref="A42:G42"/>
    <mergeCell ref="A47:B47"/>
    <mergeCell ref="H47:K47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99"/>
  <sheetViews>
    <sheetView workbookViewId="0">
      <selection activeCell="F21" sqref="F2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94</v>
      </c>
      <c r="C12" s="1">
        <v>0</v>
      </c>
      <c r="D12" s="1">
        <f>ROW(A57)</f>
        <v>57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144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B57</f>
        <v>94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ПНР ТП</v>
      </c>
      <c r="H18" s="2"/>
      <c r="I18" s="2"/>
      <c r="J18" s="2"/>
      <c r="K18" s="2"/>
      <c r="L18" s="2"/>
      <c r="M18" s="2"/>
      <c r="N18" s="2"/>
      <c r="O18" s="2">
        <f t="shared" ref="O18:AT18" si="1">O57</f>
        <v>269194.23999999999</v>
      </c>
      <c r="P18" s="2">
        <f t="shared" si="1"/>
        <v>0</v>
      </c>
      <c r="Q18" s="2">
        <f t="shared" si="1"/>
        <v>19572.71</v>
      </c>
      <c r="R18" s="2">
        <f t="shared" si="1"/>
        <v>3484.13</v>
      </c>
      <c r="S18" s="2">
        <f t="shared" si="1"/>
        <v>249621.53</v>
      </c>
      <c r="T18" s="2">
        <f t="shared" si="1"/>
        <v>0</v>
      </c>
      <c r="U18" s="2">
        <f t="shared" si="1"/>
        <v>454</v>
      </c>
      <c r="V18" s="2">
        <f t="shared" si="1"/>
        <v>0</v>
      </c>
      <c r="W18" s="2">
        <f t="shared" si="1"/>
        <v>0</v>
      </c>
      <c r="X18" s="2">
        <f t="shared" si="1"/>
        <v>174735.07</v>
      </c>
      <c r="Y18" s="2">
        <f t="shared" si="1"/>
        <v>102344.83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551848.75</v>
      </c>
      <c r="AS18" s="2">
        <f t="shared" si="1"/>
        <v>25147.32</v>
      </c>
      <c r="AT18" s="2">
        <f t="shared" si="1"/>
        <v>0</v>
      </c>
      <c r="AU18" s="2">
        <f t="shared" ref="AU18:BZ18" si="2">AU57</f>
        <v>526701.43000000005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ROW(A27)</f>
        <v>27</v>
      </c>
      <c r="E20" s="1"/>
      <c r="F20" s="33" t="s">
        <v>146</v>
      </c>
      <c r="G20" s="1" t="s">
        <v>20</v>
      </c>
      <c r="H20" s="1" t="s">
        <v>3</v>
      </c>
      <c r="I20" s="1">
        <v>0</v>
      </c>
      <c r="J20" s="1" t="s">
        <v>145</v>
      </c>
      <c r="K20" s="1">
        <v>0</v>
      </c>
      <c r="L20" s="1" t="s">
        <v>20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09-01-03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O27</f>
        <v>269194.23999999999</v>
      </c>
      <c r="P22" s="2">
        <f t="shared" si="8"/>
        <v>0</v>
      </c>
      <c r="Q22" s="2">
        <f t="shared" si="8"/>
        <v>19572.71</v>
      </c>
      <c r="R22" s="2">
        <f t="shared" si="8"/>
        <v>3484.13</v>
      </c>
      <c r="S22" s="2">
        <f t="shared" si="8"/>
        <v>249621.53</v>
      </c>
      <c r="T22" s="2">
        <f t="shared" si="8"/>
        <v>0</v>
      </c>
      <c r="U22" s="2">
        <f t="shared" si="8"/>
        <v>454</v>
      </c>
      <c r="V22" s="2">
        <f t="shared" si="8"/>
        <v>0</v>
      </c>
      <c r="W22" s="2">
        <f t="shared" si="8"/>
        <v>0</v>
      </c>
      <c r="X22" s="2">
        <f t="shared" si="8"/>
        <v>174735.07</v>
      </c>
      <c r="Y22" s="2">
        <f t="shared" si="8"/>
        <v>102344.83</v>
      </c>
      <c r="Z22" s="2">
        <f t="shared" si="8"/>
        <v>0</v>
      </c>
      <c r="AA22" s="2">
        <f t="shared" si="8"/>
        <v>0</v>
      </c>
      <c r="AB22" s="2">
        <f t="shared" si="8"/>
        <v>269194.23999999999</v>
      </c>
      <c r="AC22" s="2">
        <f t="shared" si="8"/>
        <v>0</v>
      </c>
      <c r="AD22" s="2">
        <f t="shared" si="8"/>
        <v>19572.71</v>
      </c>
      <c r="AE22" s="2">
        <f t="shared" si="8"/>
        <v>3484.13</v>
      </c>
      <c r="AF22" s="2">
        <f t="shared" si="8"/>
        <v>249621.53</v>
      </c>
      <c r="AG22" s="2">
        <f t="shared" si="8"/>
        <v>0</v>
      </c>
      <c r="AH22" s="2">
        <f t="shared" si="8"/>
        <v>454</v>
      </c>
      <c r="AI22" s="2">
        <f t="shared" si="8"/>
        <v>0</v>
      </c>
      <c r="AJ22" s="2">
        <f t="shared" si="8"/>
        <v>0</v>
      </c>
      <c r="AK22" s="2">
        <f t="shared" si="8"/>
        <v>174735.07</v>
      </c>
      <c r="AL22" s="2">
        <f t="shared" si="8"/>
        <v>102344.83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551848.75</v>
      </c>
      <c r="AS22" s="2">
        <f t="shared" si="8"/>
        <v>25147.32</v>
      </c>
      <c r="AT22" s="2">
        <f t="shared" si="8"/>
        <v>0</v>
      </c>
      <c r="AU22" s="2">
        <f t="shared" ref="AU22:BZ22" si="9">AU27</f>
        <v>526701.43000000005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</f>
        <v>551848.75</v>
      </c>
      <c r="CB22" s="2">
        <f t="shared" si="10"/>
        <v>25147.32</v>
      </c>
      <c r="CC22" s="2">
        <f t="shared" si="10"/>
        <v>0</v>
      </c>
      <c r="CD22" s="2">
        <f t="shared" si="10"/>
        <v>526701.43000000005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ROW(SmtRes!A1)</f>
        <v>1</v>
      </c>
      <c r="E24" t="s">
        <v>21</v>
      </c>
      <c r="F24" t="s">
        <v>22</v>
      </c>
      <c r="G24" t="s">
        <v>23</v>
      </c>
      <c r="H24" t="s">
        <v>24</v>
      </c>
      <c r="I24">
        <v>1</v>
      </c>
      <c r="J24">
        <v>0</v>
      </c>
      <c r="K24">
        <v>1</v>
      </c>
      <c r="O24">
        <f>ROUND(CP24,2)</f>
        <v>249621.53</v>
      </c>
      <c r="P24">
        <f>ROUND((ROUND((AC24*AW24*I24),2)*BC24),2)</f>
        <v>0</v>
      </c>
      <c r="Q24">
        <f>(ROUND((ROUND(((ET24)*AV24*I24),2)*BB24),2)+ROUND((ROUND(((AE24-(EU24))*AV24*I24),2)*BS24),2))</f>
        <v>0</v>
      </c>
      <c r="R24">
        <f>ROUND((ROUND((AE24*AV24*I24),2)*BS24),2)</f>
        <v>0</v>
      </c>
      <c r="S24">
        <f>ROUND((ROUND((AF24*AV24*I24),2)*BA24),2)</f>
        <v>249621.53</v>
      </c>
      <c r="T24">
        <f>ROUND(CU24*I24,2)</f>
        <v>0</v>
      </c>
      <c r="U24">
        <f>CV24*I24</f>
        <v>454</v>
      </c>
      <c r="V24">
        <f>CW24*I24</f>
        <v>0</v>
      </c>
      <c r="W24">
        <f>ROUND(CX24*I24,2)</f>
        <v>0</v>
      </c>
      <c r="X24">
        <f>ROUND(CY24,2)</f>
        <v>174735.07</v>
      </c>
      <c r="Y24">
        <f>ROUND(CZ24,2)</f>
        <v>102344.83</v>
      </c>
      <c r="AA24">
        <v>60020934</v>
      </c>
      <c r="AB24">
        <f>ROUND((AC24+AD24+AF24),6)</f>
        <v>7233.31</v>
      </c>
      <c r="AC24">
        <f>ROUND((ES24),6)</f>
        <v>0</v>
      </c>
      <c r="AD24">
        <f>ROUND((((ET24)-(EU24))+AE24),6)</f>
        <v>0</v>
      </c>
      <c r="AE24">
        <f>ROUND((EU24),6)</f>
        <v>0</v>
      </c>
      <c r="AF24">
        <f>ROUND((EV24),6)</f>
        <v>7233.31</v>
      </c>
      <c r="AG24">
        <f>ROUND((AP24),6)</f>
        <v>0</v>
      </c>
      <c r="AH24">
        <f>(EW24)</f>
        <v>454</v>
      </c>
      <c r="AI24">
        <f>(EX24)</f>
        <v>0</v>
      </c>
      <c r="AJ24">
        <f>(AS24)</f>
        <v>0</v>
      </c>
      <c r="AK24">
        <v>7233.31</v>
      </c>
      <c r="AL24">
        <v>0</v>
      </c>
      <c r="AM24">
        <v>0</v>
      </c>
      <c r="AN24">
        <v>0</v>
      </c>
      <c r="AO24">
        <v>7233.31</v>
      </c>
      <c r="AP24">
        <v>0</v>
      </c>
      <c r="AQ24">
        <v>454</v>
      </c>
      <c r="AR24">
        <v>0</v>
      </c>
      <c r="AS24">
        <v>0</v>
      </c>
      <c r="AT24">
        <v>70</v>
      </c>
      <c r="AU24">
        <v>41</v>
      </c>
      <c r="AV24">
        <v>1</v>
      </c>
      <c r="AW24">
        <v>1</v>
      </c>
      <c r="AZ24">
        <v>1</v>
      </c>
      <c r="BA24">
        <v>34.51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4</v>
      </c>
      <c r="BJ24" t="s">
        <v>25</v>
      </c>
      <c r="BM24">
        <v>388</v>
      </c>
      <c r="BN24">
        <v>0</v>
      </c>
      <c r="BO24" t="s">
        <v>3</v>
      </c>
      <c r="BP24">
        <v>0</v>
      </c>
      <c r="BQ24">
        <v>50</v>
      </c>
      <c r="BR24">
        <v>0</v>
      </c>
      <c r="BS24">
        <v>34.51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70</v>
      </c>
      <c r="CA24">
        <v>41</v>
      </c>
      <c r="CB24" t="s">
        <v>3</v>
      </c>
      <c r="CE24">
        <v>30</v>
      </c>
      <c r="CF24">
        <v>0</v>
      </c>
      <c r="CG24">
        <v>0</v>
      </c>
      <c r="CM24">
        <v>0</v>
      </c>
      <c r="CN24" t="s">
        <v>3</v>
      </c>
      <c r="CO24">
        <v>0</v>
      </c>
      <c r="CP24">
        <f>(P24+Q24+S24)</f>
        <v>249621.53</v>
      </c>
      <c r="CQ24">
        <f>ROUND((ROUND((AC24*AW24*1),2)*BC24),2)</f>
        <v>0</v>
      </c>
      <c r="CR24">
        <f>(ROUND((ROUND(((ET24)*AV24*1),2)*BB24),2)+ROUND((ROUND(((AE24-(EU24))*AV24*1),2)*BS24),2))</f>
        <v>0</v>
      </c>
      <c r="CS24">
        <f>ROUND((ROUND((AE24*AV24*1),2)*BS24),2)</f>
        <v>0</v>
      </c>
      <c r="CT24">
        <f>ROUND((ROUND((AF24*AV24*1),2)*BA24),2)</f>
        <v>249621.53</v>
      </c>
      <c r="CU24">
        <f>AG24</f>
        <v>0</v>
      </c>
      <c r="CV24">
        <f>(AH24*AV24)</f>
        <v>454</v>
      </c>
      <c r="CW24">
        <f>AI24</f>
        <v>0</v>
      </c>
      <c r="CX24">
        <f>AJ24</f>
        <v>0</v>
      </c>
      <c r="CY24">
        <f>S24*(BZ24/100)</f>
        <v>174735.071</v>
      </c>
      <c r="CZ24">
        <f>S24*(CA24/100)</f>
        <v>102344.82729999999</v>
      </c>
      <c r="DC24" t="s">
        <v>3</v>
      </c>
      <c r="DD24" t="s">
        <v>3</v>
      </c>
      <c r="DE24" t="s">
        <v>3</v>
      </c>
      <c r="DF24" t="s">
        <v>3</v>
      </c>
      <c r="DG24" t="s">
        <v>3</v>
      </c>
      <c r="DH24" t="s">
        <v>3</v>
      </c>
      <c r="DI24" t="s">
        <v>3</v>
      </c>
      <c r="DJ24" t="s">
        <v>3</v>
      </c>
      <c r="DK24" t="s">
        <v>3</v>
      </c>
      <c r="DL24" t="s">
        <v>3</v>
      </c>
      <c r="DM24" t="s">
        <v>3</v>
      </c>
      <c r="DN24">
        <v>75</v>
      </c>
      <c r="DO24">
        <v>70</v>
      </c>
      <c r="DP24">
        <v>1</v>
      </c>
      <c r="DQ24">
        <v>1</v>
      </c>
      <c r="DU24">
        <v>1013</v>
      </c>
      <c r="DV24" t="s">
        <v>24</v>
      </c>
      <c r="DW24" t="s">
        <v>24</v>
      </c>
      <c r="DX24">
        <v>1</v>
      </c>
      <c r="DZ24" t="s">
        <v>3</v>
      </c>
      <c r="EA24" t="s">
        <v>3</v>
      </c>
      <c r="EB24" t="s">
        <v>3</v>
      </c>
      <c r="EC24" t="s">
        <v>3</v>
      </c>
      <c r="EE24">
        <v>59175533</v>
      </c>
      <c r="EF24">
        <v>50</v>
      </c>
      <c r="EG24" t="s">
        <v>26</v>
      </c>
      <c r="EH24">
        <v>0</v>
      </c>
      <c r="EI24" t="s">
        <v>3</v>
      </c>
      <c r="EJ24">
        <v>4</v>
      </c>
      <c r="EK24">
        <v>388</v>
      </c>
      <c r="EL24" t="s">
        <v>27</v>
      </c>
      <c r="EM24" t="s">
        <v>28</v>
      </c>
      <c r="EO24" t="s">
        <v>3</v>
      </c>
      <c r="EQ24">
        <v>0</v>
      </c>
      <c r="ER24">
        <v>7233.31</v>
      </c>
      <c r="ES24">
        <v>0</v>
      </c>
      <c r="ET24">
        <v>0</v>
      </c>
      <c r="EU24">
        <v>0</v>
      </c>
      <c r="EV24">
        <v>7233.31</v>
      </c>
      <c r="EW24">
        <v>454</v>
      </c>
      <c r="EX24">
        <v>0</v>
      </c>
      <c r="EY24">
        <v>0</v>
      </c>
      <c r="FQ24">
        <v>0</v>
      </c>
      <c r="FR24">
        <f>ROUND(IF(BI24=3,GM24,0),2)</f>
        <v>0</v>
      </c>
      <c r="FS24">
        <v>0</v>
      </c>
      <c r="FX24">
        <v>75</v>
      </c>
      <c r="FY24">
        <v>70</v>
      </c>
      <c r="GA24" t="s">
        <v>3</v>
      </c>
      <c r="GD24">
        <v>0</v>
      </c>
      <c r="GF24">
        <v>-1121463885</v>
      </c>
      <c r="GG24">
        <v>2</v>
      </c>
      <c r="GH24">
        <v>1</v>
      </c>
      <c r="GI24">
        <v>2</v>
      </c>
      <c r="GJ24">
        <v>0</v>
      </c>
      <c r="GK24">
        <f>ROUND(R24*(R12)/100,2)</f>
        <v>0</v>
      </c>
      <c r="GL24">
        <f>ROUND(IF(AND(BH24=3,BI24=3,FS24&lt;&gt;0),P24,0),2)</f>
        <v>0</v>
      </c>
      <c r="GM24">
        <f>ROUND(O24+X24+Y24+GK24,2)+GX24</f>
        <v>526701.43000000005</v>
      </c>
      <c r="GN24">
        <f>IF(OR(BI24=0,BI24=1),GM24-GX24,0)</f>
        <v>0</v>
      </c>
      <c r="GO24">
        <f>IF(BI24=2,GM24-GX24,0)</f>
        <v>0</v>
      </c>
      <c r="GP24">
        <f>IF(BI24=4,GM24-GX24,0)</f>
        <v>526701.43000000005</v>
      </c>
      <c r="GR24">
        <v>0</v>
      </c>
      <c r="GS24">
        <v>3</v>
      </c>
      <c r="GT24">
        <v>0</v>
      </c>
      <c r="GU24" t="s">
        <v>3</v>
      </c>
      <c r="GV24">
        <f>ROUND((GT24),6)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3</v>
      </c>
      <c r="HO24" t="s">
        <v>3</v>
      </c>
      <c r="HP24" t="s">
        <v>3</v>
      </c>
      <c r="HQ24" t="s">
        <v>3</v>
      </c>
      <c r="IK24">
        <v>0</v>
      </c>
    </row>
    <row r="25" spans="1:245" x14ac:dyDescent="0.2">
      <c r="A25">
        <v>17</v>
      </c>
      <c r="B25">
        <v>1</v>
      </c>
      <c r="E25" t="s">
        <v>29</v>
      </c>
      <c r="F25" t="s">
        <v>30</v>
      </c>
      <c r="G25" t="s">
        <v>31</v>
      </c>
      <c r="H25" t="s">
        <v>32</v>
      </c>
      <c r="I25">
        <v>8</v>
      </c>
      <c r="J25">
        <v>0</v>
      </c>
      <c r="K25">
        <v>8</v>
      </c>
      <c r="O25">
        <f>ROUND(CP25,2)</f>
        <v>19572.71</v>
      </c>
      <c r="P25">
        <f>ROUND((ROUND((AC25*AW25*I25),2)*BC25),2)</f>
        <v>0</v>
      </c>
      <c r="Q25">
        <f>(ROUND((ROUND(((ET25)*AV25*I25),2)*BB25),2)+ROUND((ROUND(((AE25-(EU25))*AV25*I25),2)*BS25),2))</f>
        <v>19572.71</v>
      </c>
      <c r="R25">
        <f>ROUND((ROUND((AE25*AV25*I25),2)*BS25),2)</f>
        <v>3484.13</v>
      </c>
      <c r="S25">
        <f>ROUND((ROUND((AF25*AV25*I25),2)*BA25),2)</f>
        <v>0</v>
      </c>
      <c r="T25">
        <f>ROUND(CU25*I25,2)</f>
        <v>0</v>
      </c>
      <c r="U25">
        <f>CV25*I25</f>
        <v>0</v>
      </c>
      <c r="V25">
        <f>CW25*I25</f>
        <v>0</v>
      </c>
      <c r="W25">
        <f>ROUND(CX25*I25,2)</f>
        <v>0</v>
      </c>
      <c r="X25">
        <f>ROUND(CY25,2)</f>
        <v>0</v>
      </c>
      <c r="Y25">
        <f>ROUND(CZ25,2)</f>
        <v>0</v>
      </c>
      <c r="AA25">
        <v>60020934</v>
      </c>
      <c r="AB25">
        <f>ROUND((AC25+AD25+AF25),6)</f>
        <v>247.38</v>
      </c>
      <c r="AC25">
        <f>ROUND((ES25),6)</f>
        <v>0</v>
      </c>
      <c r="AD25">
        <f>ROUND((((ET25)-(EU25))+AE25),6)</f>
        <v>247.38</v>
      </c>
      <c r="AE25">
        <f>ROUND((EU25),6)</f>
        <v>12.62</v>
      </c>
      <c r="AF25">
        <f>ROUND((EV25),6)</f>
        <v>0</v>
      </c>
      <c r="AG25">
        <f>ROUND((AP25),6)</f>
        <v>0</v>
      </c>
      <c r="AH25">
        <f>(EW25)</f>
        <v>0</v>
      </c>
      <c r="AI25">
        <f>(EX25)</f>
        <v>0</v>
      </c>
      <c r="AJ25">
        <f>(AS25)</f>
        <v>0</v>
      </c>
      <c r="AK25">
        <v>247.38</v>
      </c>
      <c r="AL25">
        <v>0</v>
      </c>
      <c r="AM25">
        <v>247.38</v>
      </c>
      <c r="AN25">
        <v>12.62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9.89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2</v>
      </c>
      <c r="BI25">
        <v>1</v>
      </c>
      <c r="BJ25" t="s">
        <v>33</v>
      </c>
      <c r="BM25">
        <v>400001</v>
      </c>
      <c r="BN25">
        <v>0</v>
      </c>
      <c r="BO25" t="s">
        <v>30</v>
      </c>
      <c r="BP25">
        <v>1</v>
      </c>
      <c r="BQ25">
        <v>190</v>
      </c>
      <c r="BR25">
        <v>0</v>
      </c>
      <c r="BS25">
        <v>34.51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0</v>
      </c>
      <c r="CA25">
        <v>0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(P25+Q25+S25)</f>
        <v>19572.71</v>
      </c>
      <c r="CQ25">
        <f>ROUND((ROUND((AC25*AW25*1),2)*BC25),2)</f>
        <v>0</v>
      </c>
      <c r="CR25">
        <f>(ROUND((ROUND(((ET25)*AV25*1),2)*BB25),2)+ROUND((ROUND(((AE25-(EU25))*AV25*1),2)*BS25),2))</f>
        <v>2446.59</v>
      </c>
      <c r="CS25">
        <f>ROUND((ROUND((AE25*AV25*1),2)*BS25),2)</f>
        <v>435.52</v>
      </c>
      <c r="CT25">
        <f>ROUND((ROUND((AF25*AV25*1),2)*BA25),2)</f>
        <v>0</v>
      </c>
      <c r="CU25">
        <f>AG25</f>
        <v>0</v>
      </c>
      <c r="CV25">
        <f>(AH25*AV25)</f>
        <v>0</v>
      </c>
      <c r="CW25">
        <f>AI25</f>
        <v>0</v>
      </c>
      <c r="CX25">
        <f>AJ25</f>
        <v>0</v>
      </c>
      <c r="CY25">
        <f>S25*(BZ25/100)</f>
        <v>0</v>
      </c>
      <c r="CZ25">
        <f>S25*(CA25/100)</f>
        <v>0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1011</v>
      </c>
      <c r="DV25" t="s">
        <v>32</v>
      </c>
      <c r="DW25" t="s">
        <v>32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59176958</v>
      </c>
      <c r="EF25">
        <v>190</v>
      </c>
      <c r="EG25" t="s">
        <v>34</v>
      </c>
      <c r="EH25">
        <v>0</v>
      </c>
      <c r="EI25" t="s">
        <v>3</v>
      </c>
      <c r="EJ25">
        <v>1</v>
      </c>
      <c r="EK25">
        <v>400001</v>
      </c>
      <c r="EL25" t="s">
        <v>35</v>
      </c>
      <c r="EM25" t="s">
        <v>36</v>
      </c>
      <c r="EO25" t="s">
        <v>3</v>
      </c>
      <c r="EQ25">
        <v>0</v>
      </c>
      <c r="ER25">
        <v>247.38</v>
      </c>
      <c r="ES25">
        <v>0</v>
      </c>
      <c r="ET25">
        <v>247.38</v>
      </c>
      <c r="EU25">
        <v>12.62</v>
      </c>
      <c r="EV25">
        <v>0</v>
      </c>
      <c r="EW25">
        <v>0</v>
      </c>
      <c r="EX25">
        <v>0</v>
      </c>
      <c r="EY25">
        <v>0</v>
      </c>
      <c r="FQ25">
        <v>0</v>
      </c>
      <c r="FR25">
        <f>ROUND(IF(BI25=3,GM25,0),2)</f>
        <v>0</v>
      </c>
      <c r="FS25">
        <v>0</v>
      </c>
      <c r="FX25">
        <v>0</v>
      </c>
      <c r="FY25">
        <v>0</v>
      </c>
      <c r="GA25" t="s">
        <v>3</v>
      </c>
      <c r="GD25">
        <v>0</v>
      </c>
      <c r="GF25">
        <v>464312783</v>
      </c>
      <c r="GG25">
        <v>2</v>
      </c>
      <c r="GH25">
        <v>1</v>
      </c>
      <c r="GI25">
        <v>2</v>
      </c>
      <c r="GJ25">
        <v>0</v>
      </c>
      <c r="GK25">
        <f>ROUND(R25*(R12)/100,2)</f>
        <v>5574.61</v>
      </c>
      <c r="GL25">
        <f>ROUND(IF(AND(BH25=3,BI25=3,FS25&lt;&gt;0),P25,0),2)</f>
        <v>0</v>
      </c>
      <c r="GM25">
        <f>ROUND(O25+X25+Y25+GK25,2)+GX25</f>
        <v>25147.32</v>
      </c>
      <c r="GN25">
        <f>IF(OR(BI25=0,BI25=1),GM25-GX25,0)</f>
        <v>25147.32</v>
      </c>
      <c r="GO25">
        <f>IF(BI25=2,GM25-GX25,0)</f>
        <v>0</v>
      </c>
      <c r="GP25">
        <f>IF(BI25=4,GM25-GX25,0)</f>
        <v>0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IK25">
        <v>0</v>
      </c>
    </row>
    <row r="27" spans="1:245" x14ac:dyDescent="0.2">
      <c r="A27" s="2">
        <v>51</v>
      </c>
      <c r="B27" s="2">
        <f>B20</f>
        <v>1</v>
      </c>
      <c r="C27" s="2">
        <f>A20</f>
        <v>3</v>
      </c>
      <c r="D27" s="2">
        <f>ROW(A20)</f>
        <v>20</v>
      </c>
      <c r="E27" s="2"/>
      <c r="F27" s="2" t="str">
        <f>IF(F20&lt;&gt;"",F20,"")</f>
        <v>09-01-03</v>
      </c>
      <c r="G27" s="2" t="str">
        <f>IF(G20&lt;&gt;"",G20,"")</f>
        <v>Новая локальная смета</v>
      </c>
      <c r="H27" s="2">
        <v>0</v>
      </c>
      <c r="I27" s="2"/>
      <c r="J27" s="2"/>
      <c r="K27" s="2"/>
      <c r="L27" s="2"/>
      <c r="M27" s="2"/>
      <c r="N27" s="2"/>
      <c r="O27" s="2">
        <f t="shared" ref="O27:T27" si="14">ROUND(AB27,2)</f>
        <v>269194.23999999999</v>
      </c>
      <c r="P27" s="2">
        <f t="shared" si="14"/>
        <v>0</v>
      </c>
      <c r="Q27" s="2">
        <f t="shared" si="14"/>
        <v>19572.71</v>
      </c>
      <c r="R27" s="2">
        <f t="shared" si="14"/>
        <v>3484.13</v>
      </c>
      <c r="S27" s="2">
        <f t="shared" si="14"/>
        <v>249621.53</v>
      </c>
      <c r="T27" s="2">
        <f t="shared" si="14"/>
        <v>0</v>
      </c>
      <c r="U27" s="2">
        <f>AH27</f>
        <v>454</v>
      </c>
      <c r="V27" s="2">
        <f>AI27</f>
        <v>0</v>
      </c>
      <c r="W27" s="2">
        <f>ROUND(AJ27,2)</f>
        <v>0</v>
      </c>
      <c r="X27" s="2">
        <f>ROUND(AK27,2)</f>
        <v>174735.07</v>
      </c>
      <c r="Y27" s="2">
        <f>ROUND(AL27,2)</f>
        <v>102344.83</v>
      </c>
      <c r="Z27" s="2"/>
      <c r="AA27" s="2"/>
      <c r="AB27" s="2">
        <f>ROUND(SUMIF(AA24:AA25,"=60020934",O24:O25),2)</f>
        <v>269194.23999999999</v>
      </c>
      <c r="AC27" s="2">
        <f>ROUND(SUMIF(AA24:AA25,"=60020934",P24:P25),2)</f>
        <v>0</v>
      </c>
      <c r="AD27" s="2">
        <f>ROUND(SUMIF(AA24:AA25,"=60020934",Q24:Q25),2)</f>
        <v>19572.71</v>
      </c>
      <c r="AE27" s="2">
        <f>ROUND(SUMIF(AA24:AA25,"=60020934",R24:R25),2)</f>
        <v>3484.13</v>
      </c>
      <c r="AF27" s="2">
        <f>ROUND(SUMIF(AA24:AA25,"=60020934",S24:S25),2)</f>
        <v>249621.53</v>
      </c>
      <c r="AG27" s="2">
        <f>ROUND(SUMIF(AA24:AA25,"=60020934",T24:T25),2)</f>
        <v>0</v>
      </c>
      <c r="AH27" s="2">
        <f>SUMIF(AA24:AA25,"=60020934",U24:U25)</f>
        <v>454</v>
      </c>
      <c r="AI27" s="2">
        <f>SUMIF(AA24:AA25,"=60020934",V24:V25)</f>
        <v>0</v>
      </c>
      <c r="AJ27" s="2">
        <f>ROUND(SUMIF(AA24:AA25,"=60020934",W24:W25),2)</f>
        <v>0</v>
      </c>
      <c r="AK27" s="2">
        <f>ROUND(SUMIF(AA24:AA25,"=60020934",X24:X25),2)</f>
        <v>174735.07</v>
      </c>
      <c r="AL27" s="2">
        <f>ROUND(SUMIF(AA24:AA25,"=60020934",Y24:Y25),2)</f>
        <v>102344.83</v>
      </c>
      <c r="AM27" s="2"/>
      <c r="AN27" s="2"/>
      <c r="AO27" s="2">
        <f t="shared" ref="AO27:BD27" si="15">ROUND(BX27,2)</f>
        <v>0</v>
      </c>
      <c r="AP27" s="2">
        <f t="shared" si="15"/>
        <v>0</v>
      </c>
      <c r="AQ27" s="2">
        <f t="shared" si="15"/>
        <v>0</v>
      </c>
      <c r="AR27" s="2">
        <f t="shared" si="15"/>
        <v>551848.75</v>
      </c>
      <c r="AS27" s="2">
        <f t="shared" si="15"/>
        <v>25147.32</v>
      </c>
      <c r="AT27" s="2">
        <f t="shared" si="15"/>
        <v>0</v>
      </c>
      <c r="AU27" s="2">
        <f t="shared" si="15"/>
        <v>526701.43000000005</v>
      </c>
      <c r="AV27" s="2">
        <f t="shared" si="15"/>
        <v>0</v>
      </c>
      <c r="AW27" s="2">
        <f t="shared" si="15"/>
        <v>0</v>
      </c>
      <c r="AX27" s="2">
        <f t="shared" si="15"/>
        <v>0</v>
      </c>
      <c r="AY27" s="2">
        <f t="shared" si="15"/>
        <v>0</v>
      </c>
      <c r="AZ27" s="2">
        <f t="shared" si="15"/>
        <v>0</v>
      </c>
      <c r="BA27" s="2">
        <f t="shared" si="15"/>
        <v>0</v>
      </c>
      <c r="BB27" s="2">
        <f t="shared" si="15"/>
        <v>0</v>
      </c>
      <c r="BC27" s="2">
        <f t="shared" si="15"/>
        <v>0</v>
      </c>
      <c r="BD27" s="2">
        <f t="shared" si="15"/>
        <v>0</v>
      </c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>
        <f>ROUND(SUMIF(AA24:AA25,"=60020934",FQ24:FQ25),2)</f>
        <v>0</v>
      </c>
      <c r="BY27" s="2">
        <f>ROUND(SUMIF(AA24:AA25,"=60020934",FR24:FR25),2)</f>
        <v>0</v>
      </c>
      <c r="BZ27" s="2">
        <f>ROUND(SUMIF(AA24:AA25,"=60020934",GL24:GL25),2)</f>
        <v>0</v>
      </c>
      <c r="CA27" s="2">
        <f>ROUND(SUMIF(AA24:AA25,"=60020934",GM24:GM25),2)</f>
        <v>551848.75</v>
      </c>
      <c r="CB27" s="2">
        <f>ROUND(SUMIF(AA24:AA25,"=60020934",GN24:GN25),2)</f>
        <v>25147.32</v>
      </c>
      <c r="CC27" s="2">
        <f>ROUND(SUMIF(AA24:AA25,"=60020934",GO24:GO25),2)</f>
        <v>0</v>
      </c>
      <c r="CD27" s="2">
        <f>ROUND(SUMIF(AA24:AA25,"=60020934",GP24:GP25),2)</f>
        <v>526701.43000000005</v>
      </c>
      <c r="CE27" s="2">
        <f>AC27-BX27</f>
        <v>0</v>
      </c>
      <c r="CF27" s="2">
        <f>AC27-BY27</f>
        <v>0</v>
      </c>
      <c r="CG27" s="2">
        <f>BX27-BZ27</f>
        <v>0</v>
      </c>
      <c r="CH27" s="2">
        <f>AC27-BX27-BY27+BZ27</f>
        <v>0</v>
      </c>
      <c r="CI27" s="2">
        <f>BY27-BZ27</f>
        <v>0</v>
      </c>
      <c r="CJ27" s="2">
        <f>ROUND(SUMIF(AA24:AA25,"=60020934",GX24:GX25),2)</f>
        <v>0</v>
      </c>
      <c r="CK27" s="2">
        <f>ROUND(SUMIF(AA24:AA25,"=60020934",GY24:GY25),2)</f>
        <v>0</v>
      </c>
      <c r="CL27" s="2">
        <f>ROUND(SUMIF(AA24:AA25,"=60020934",GZ24:GZ25),2)</f>
        <v>0</v>
      </c>
      <c r="CM27" s="2">
        <f>ROUND(SUMIF(AA24:AA25,"=60020934",HD24:HD25),2)</f>
        <v>0</v>
      </c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>
        <v>0</v>
      </c>
    </row>
    <row r="29" spans="1:245" x14ac:dyDescent="0.2">
      <c r="A29" s="4">
        <v>50</v>
      </c>
      <c r="B29" s="4">
        <v>0</v>
      </c>
      <c r="C29" s="4">
        <v>0</v>
      </c>
      <c r="D29" s="4">
        <v>1</v>
      </c>
      <c r="E29" s="4">
        <v>201</v>
      </c>
      <c r="F29" s="4">
        <f>ROUND(Source!O27,O29)</f>
        <v>269194.23999999999</v>
      </c>
      <c r="G29" s="4" t="s">
        <v>37</v>
      </c>
      <c r="H29" s="4" t="s">
        <v>38</v>
      </c>
      <c r="I29" s="4"/>
      <c r="J29" s="4"/>
      <c r="K29" s="4">
        <v>201</v>
      </c>
      <c r="L29" s="4">
        <v>1</v>
      </c>
      <c r="M29" s="4">
        <v>3</v>
      </c>
      <c r="N29" s="4" t="s">
        <v>3</v>
      </c>
      <c r="O29" s="4">
        <v>2</v>
      </c>
      <c r="P29" s="4"/>
      <c r="Q29" s="4"/>
      <c r="R29" s="4"/>
      <c r="S29" s="4"/>
      <c r="T29" s="4"/>
      <c r="U29" s="4"/>
      <c r="V29" s="4"/>
      <c r="W29" s="4">
        <v>269194.23999999999</v>
      </c>
      <c r="X29" s="4">
        <v>1</v>
      </c>
      <c r="Y29" s="4">
        <v>269194.23999999999</v>
      </c>
      <c r="Z29" s="4"/>
      <c r="AA29" s="4"/>
      <c r="AB29" s="4"/>
    </row>
    <row r="30" spans="1:245" x14ac:dyDescent="0.2">
      <c r="A30" s="4">
        <v>50</v>
      </c>
      <c r="B30" s="4">
        <v>0</v>
      </c>
      <c r="C30" s="4">
        <v>0</v>
      </c>
      <c r="D30" s="4">
        <v>1</v>
      </c>
      <c r="E30" s="4">
        <v>202</v>
      </c>
      <c r="F30" s="4">
        <f>ROUND(Source!P27,O30)</f>
        <v>0</v>
      </c>
      <c r="G30" s="4" t="s">
        <v>39</v>
      </c>
      <c r="H30" s="4" t="s">
        <v>40</v>
      </c>
      <c r="I30" s="4"/>
      <c r="J30" s="4"/>
      <c r="K30" s="4">
        <v>202</v>
      </c>
      <c r="L30" s="4">
        <v>2</v>
      </c>
      <c r="M30" s="4">
        <v>3</v>
      </c>
      <c r="N30" s="4" t="s">
        <v>3</v>
      </c>
      <c r="O30" s="4">
        <v>2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222</v>
      </c>
      <c r="F31" s="4">
        <f>ROUND(Source!AO27,O31)</f>
        <v>0</v>
      </c>
      <c r="G31" s="4" t="s">
        <v>41</v>
      </c>
      <c r="H31" s="4" t="s">
        <v>42</v>
      </c>
      <c r="I31" s="4"/>
      <c r="J31" s="4"/>
      <c r="K31" s="4">
        <v>222</v>
      </c>
      <c r="L31" s="4">
        <v>3</v>
      </c>
      <c r="M31" s="4">
        <v>3</v>
      </c>
      <c r="N31" s="4" t="s">
        <v>3</v>
      </c>
      <c r="O31" s="4">
        <v>2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225</v>
      </c>
      <c r="F32" s="4">
        <f>ROUND(Source!AV27,O32)</f>
        <v>0</v>
      </c>
      <c r="G32" s="4" t="s">
        <v>43</v>
      </c>
      <c r="H32" s="4" t="s">
        <v>44</v>
      </c>
      <c r="I32" s="4"/>
      <c r="J32" s="4"/>
      <c r="K32" s="4">
        <v>225</v>
      </c>
      <c r="L32" s="4">
        <v>4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226</v>
      </c>
      <c r="F33" s="4">
        <f>ROUND(Source!AW27,O33)</f>
        <v>0</v>
      </c>
      <c r="G33" s="4" t="s">
        <v>45</v>
      </c>
      <c r="H33" s="4" t="s">
        <v>46</v>
      </c>
      <c r="I33" s="4"/>
      <c r="J33" s="4"/>
      <c r="K33" s="4">
        <v>226</v>
      </c>
      <c r="L33" s="4">
        <v>5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227</v>
      </c>
      <c r="F34" s="4">
        <f>ROUND(Source!AX27,O34)</f>
        <v>0</v>
      </c>
      <c r="G34" s="4" t="s">
        <v>47</v>
      </c>
      <c r="H34" s="4" t="s">
        <v>48</v>
      </c>
      <c r="I34" s="4"/>
      <c r="J34" s="4"/>
      <c r="K34" s="4">
        <v>227</v>
      </c>
      <c r="L34" s="4">
        <v>6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228</v>
      </c>
      <c r="F35" s="4">
        <f>ROUND(Source!AY27,O35)</f>
        <v>0</v>
      </c>
      <c r="G35" s="4" t="s">
        <v>49</v>
      </c>
      <c r="H35" s="4" t="s">
        <v>50</v>
      </c>
      <c r="I35" s="4"/>
      <c r="J35" s="4"/>
      <c r="K35" s="4">
        <v>228</v>
      </c>
      <c r="L35" s="4">
        <v>7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216</v>
      </c>
      <c r="F36" s="4">
        <f>ROUND(Source!AP27,O36)</f>
        <v>0</v>
      </c>
      <c r="G36" s="4" t="s">
        <v>51</v>
      </c>
      <c r="H36" s="4" t="s">
        <v>52</v>
      </c>
      <c r="I36" s="4"/>
      <c r="J36" s="4"/>
      <c r="K36" s="4">
        <v>216</v>
      </c>
      <c r="L36" s="4">
        <v>8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223</v>
      </c>
      <c r="F37" s="4">
        <f>ROUND(Source!AQ27,O37)</f>
        <v>0</v>
      </c>
      <c r="G37" s="4" t="s">
        <v>53</v>
      </c>
      <c r="H37" s="4" t="s">
        <v>54</v>
      </c>
      <c r="I37" s="4"/>
      <c r="J37" s="4"/>
      <c r="K37" s="4">
        <v>223</v>
      </c>
      <c r="L37" s="4">
        <v>9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229</v>
      </c>
      <c r="F38" s="4">
        <f>ROUND(Source!AZ27,O38)</f>
        <v>0</v>
      </c>
      <c r="G38" s="4" t="s">
        <v>55</v>
      </c>
      <c r="H38" s="4" t="s">
        <v>56</v>
      </c>
      <c r="I38" s="4"/>
      <c r="J38" s="4"/>
      <c r="K38" s="4">
        <v>229</v>
      </c>
      <c r="L38" s="4">
        <v>10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203</v>
      </c>
      <c r="F39" s="4">
        <f>ROUND(Source!Q27,O39)</f>
        <v>19572.71</v>
      </c>
      <c r="G39" s="4" t="s">
        <v>57</v>
      </c>
      <c r="H39" s="4" t="s">
        <v>58</v>
      </c>
      <c r="I39" s="4"/>
      <c r="J39" s="4"/>
      <c r="K39" s="4">
        <v>203</v>
      </c>
      <c r="L39" s="4">
        <v>11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19572.71</v>
      </c>
      <c r="X39" s="4">
        <v>1</v>
      </c>
      <c r="Y39" s="4">
        <v>19572.71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231</v>
      </c>
      <c r="F40" s="4">
        <f>ROUND(Source!BB27,O40)</f>
        <v>0</v>
      </c>
      <c r="G40" s="4" t="s">
        <v>59</v>
      </c>
      <c r="H40" s="4" t="s">
        <v>60</v>
      </c>
      <c r="I40" s="4"/>
      <c r="J40" s="4"/>
      <c r="K40" s="4">
        <v>231</v>
      </c>
      <c r="L40" s="4">
        <v>12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204</v>
      </c>
      <c r="F41" s="4">
        <f>ROUND(Source!R27,O41)</f>
        <v>3484.13</v>
      </c>
      <c r="G41" s="4" t="s">
        <v>61</v>
      </c>
      <c r="H41" s="4" t="s">
        <v>62</v>
      </c>
      <c r="I41" s="4"/>
      <c r="J41" s="4"/>
      <c r="K41" s="4">
        <v>204</v>
      </c>
      <c r="L41" s="4">
        <v>13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3484.13</v>
      </c>
      <c r="X41" s="4">
        <v>1</v>
      </c>
      <c r="Y41" s="4">
        <v>3484.13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205</v>
      </c>
      <c r="F42" s="4">
        <f>ROUND(Source!S27,O42)</f>
        <v>249621.53</v>
      </c>
      <c r="G42" s="4" t="s">
        <v>63</v>
      </c>
      <c r="H42" s="4" t="s">
        <v>64</v>
      </c>
      <c r="I42" s="4"/>
      <c r="J42" s="4"/>
      <c r="K42" s="4">
        <v>205</v>
      </c>
      <c r="L42" s="4">
        <v>14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249621.53</v>
      </c>
      <c r="X42" s="4">
        <v>1</v>
      </c>
      <c r="Y42" s="4">
        <v>249621.53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232</v>
      </c>
      <c r="F43" s="4">
        <f>ROUND(Source!BC27,O43)</f>
        <v>0</v>
      </c>
      <c r="G43" s="4" t="s">
        <v>65</v>
      </c>
      <c r="H43" s="4" t="s">
        <v>66</v>
      </c>
      <c r="I43" s="4"/>
      <c r="J43" s="4"/>
      <c r="K43" s="4">
        <v>232</v>
      </c>
      <c r="L43" s="4">
        <v>15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214</v>
      </c>
      <c r="F44" s="4">
        <f>ROUND(Source!AS27,O44)</f>
        <v>25147.32</v>
      </c>
      <c r="G44" s="4" t="s">
        <v>67</v>
      </c>
      <c r="H44" s="4" t="s">
        <v>68</v>
      </c>
      <c r="I44" s="4"/>
      <c r="J44" s="4"/>
      <c r="K44" s="4">
        <v>214</v>
      </c>
      <c r="L44" s="4">
        <v>16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25147.32</v>
      </c>
      <c r="X44" s="4">
        <v>1</v>
      </c>
      <c r="Y44" s="4">
        <v>25147.32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215</v>
      </c>
      <c r="F45" s="4">
        <f>ROUND(Source!AT27,O45)</f>
        <v>0</v>
      </c>
      <c r="G45" s="4" t="s">
        <v>69</v>
      </c>
      <c r="H45" s="4" t="s">
        <v>70</v>
      </c>
      <c r="I45" s="4"/>
      <c r="J45" s="4"/>
      <c r="K45" s="4">
        <v>215</v>
      </c>
      <c r="L45" s="4">
        <v>17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217</v>
      </c>
      <c r="F46" s="4">
        <f>ROUND(Source!AU27,O46)</f>
        <v>526701.43000000005</v>
      </c>
      <c r="G46" s="4" t="s">
        <v>71</v>
      </c>
      <c r="H46" s="4" t="s">
        <v>72</v>
      </c>
      <c r="I46" s="4"/>
      <c r="J46" s="4"/>
      <c r="K46" s="4">
        <v>217</v>
      </c>
      <c r="L46" s="4">
        <v>18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526701.43000000005</v>
      </c>
      <c r="X46" s="4">
        <v>1</v>
      </c>
      <c r="Y46" s="4">
        <v>526701.43000000005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230</v>
      </c>
      <c r="F47" s="4">
        <f>ROUND(Source!BA27,O47)</f>
        <v>0</v>
      </c>
      <c r="G47" s="4" t="s">
        <v>73</v>
      </c>
      <c r="H47" s="4" t="s">
        <v>74</v>
      </c>
      <c r="I47" s="4"/>
      <c r="J47" s="4"/>
      <c r="K47" s="4">
        <v>230</v>
      </c>
      <c r="L47" s="4">
        <v>19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206</v>
      </c>
      <c r="F48" s="4">
        <f>ROUND(Source!T27,O48)</f>
        <v>0</v>
      </c>
      <c r="G48" s="4" t="s">
        <v>75</v>
      </c>
      <c r="H48" s="4" t="s">
        <v>76</v>
      </c>
      <c r="I48" s="4"/>
      <c r="J48" s="4"/>
      <c r="K48" s="4">
        <v>206</v>
      </c>
      <c r="L48" s="4">
        <v>20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207</v>
      </c>
      <c r="F49" s="4">
        <f>Source!U27</f>
        <v>454</v>
      </c>
      <c r="G49" s="4" t="s">
        <v>77</v>
      </c>
      <c r="H49" s="4" t="s">
        <v>78</v>
      </c>
      <c r="I49" s="4"/>
      <c r="J49" s="4"/>
      <c r="K49" s="4">
        <v>207</v>
      </c>
      <c r="L49" s="4">
        <v>21</v>
      </c>
      <c r="M49" s="4">
        <v>3</v>
      </c>
      <c r="N49" s="4" t="s">
        <v>3</v>
      </c>
      <c r="O49" s="4">
        <v>-1</v>
      </c>
      <c r="P49" s="4"/>
      <c r="Q49" s="4"/>
      <c r="R49" s="4"/>
      <c r="S49" s="4"/>
      <c r="T49" s="4"/>
      <c r="U49" s="4"/>
      <c r="V49" s="4"/>
      <c r="W49" s="4">
        <v>454</v>
      </c>
      <c r="X49" s="4">
        <v>1</v>
      </c>
      <c r="Y49" s="4">
        <v>454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208</v>
      </c>
      <c r="F50" s="4">
        <f>Source!V27</f>
        <v>0</v>
      </c>
      <c r="G50" s="4" t="s">
        <v>79</v>
      </c>
      <c r="H50" s="4" t="s">
        <v>80</v>
      </c>
      <c r="I50" s="4"/>
      <c r="J50" s="4"/>
      <c r="K50" s="4">
        <v>208</v>
      </c>
      <c r="L50" s="4">
        <v>22</v>
      </c>
      <c r="M50" s="4">
        <v>3</v>
      </c>
      <c r="N50" s="4" t="s">
        <v>3</v>
      </c>
      <c r="O50" s="4">
        <v>-1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209</v>
      </c>
      <c r="F51" s="4">
        <f>ROUND(Source!W27,O51)</f>
        <v>0</v>
      </c>
      <c r="G51" s="4" t="s">
        <v>81</v>
      </c>
      <c r="H51" s="4" t="s">
        <v>82</v>
      </c>
      <c r="I51" s="4"/>
      <c r="J51" s="4"/>
      <c r="K51" s="4">
        <v>209</v>
      </c>
      <c r="L51" s="4">
        <v>23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233</v>
      </c>
      <c r="F52" s="4">
        <f>ROUND(Source!BD27,O52)</f>
        <v>0</v>
      </c>
      <c r="G52" s="4" t="s">
        <v>83</v>
      </c>
      <c r="H52" s="4" t="s">
        <v>84</v>
      </c>
      <c r="I52" s="4"/>
      <c r="J52" s="4"/>
      <c r="K52" s="4">
        <v>233</v>
      </c>
      <c r="L52" s="4">
        <v>24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210</v>
      </c>
      <c r="F53" s="4">
        <f>ROUND(Source!X27,O53)</f>
        <v>174735.07</v>
      </c>
      <c r="G53" s="4" t="s">
        <v>85</v>
      </c>
      <c r="H53" s="4" t="s">
        <v>86</v>
      </c>
      <c r="I53" s="4"/>
      <c r="J53" s="4"/>
      <c r="K53" s="4">
        <v>210</v>
      </c>
      <c r="L53" s="4">
        <v>25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174735.07</v>
      </c>
      <c r="X53" s="4">
        <v>1</v>
      </c>
      <c r="Y53" s="4">
        <v>174735.07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211</v>
      </c>
      <c r="F54" s="4">
        <f>ROUND(Source!Y27,O54)</f>
        <v>102344.83</v>
      </c>
      <c r="G54" s="4" t="s">
        <v>87</v>
      </c>
      <c r="H54" s="4" t="s">
        <v>88</v>
      </c>
      <c r="I54" s="4"/>
      <c r="J54" s="4"/>
      <c r="K54" s="4">
        <v>211</v>
      </c>
      <c r="L54" s="4">
        <v>26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102344.83</v>
      </c>
      <c r="X54" s="4">
        <v>1</v>
      </c>
      <c r="Y54" s="4">
        <v>102344.83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224</v>
      </c>
      <c r="F55" s="4">
        <f>ROUND(Source!AR27,O55)</f>
        <v>551848.75</v>
      </c>
      <c r="G55" s="4" t="s">
        <v>89</v>
      </c>
      <c r="H55" s="4" t="s">
        <v>90</v>
      </c>
      <c r="I55" s="4"/>
      <c r="J55" s="4"/>
      <c r="K55" s="4">
        <v>224</v>
      </c>
      <c r="L55" s="4">
        <v>27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551848.75</v>
      </c>
      <c r="X55" s="4">
        <v>1</v>
      </c>
      <c r="Y55" s="4">
        <v>551848.75</v>
      </c>
      <c r="Z55" s="4"/>
      <c r="AA55" s="4"/>
      <c r="AB55" s="4"/>
    </row>
    <row r="57" spans="1:206" x14ac:dyDescent="0.2">
      <c r="A57" s="2">
        <v>51</v>
      </c>
      <c r="B57" s="2">
        <f>B12</f>
        <v>94</v>
      </c>
      <c r="C57" s="2">
        <f>A12</f>
        <v>1</v>
      </c>
      <c r="D57" s="2">
        <f>ROW(A12)</f>
        <v>12</v>
      </c>
      <c r="E57" s="2"/>
      <c r="F57" s="2" t="str">
        <f>IF(F12&lt;&gt;"",F12,"")</f>
        <v>Новый объект</v>
      </c>
      <c r="G57" s="2" t="str">
        <f>IF(G12&lt;&gt;"",G12,"")</f>
        <v>ПНР ТП</v>
      </c>
      <c r="H57" s="2">
        <v>0</v>
      </c>
      <c r="I57" s="2"/>
      <c r="J57" s="2"/>
      <c r="K57" s="2"/>
      <c r="L57" s="2"/>
      <c r="M57" s="2"/>
      <c r="N57" s="2"/>
      <c r="O57" s="2">
        <f t="shared" ref="O57:T57" si="16">ROUND(O27,2)</f>
        <v>269194.23999999999</v>
      </c>
      <c r="P57" s="2">
        <f t="shared" si="16"/>
        <v>0</v>
      </c>
      <c r="Q57" s="2">
        <f t="shared" si="16"/>
        <v>19572.71</v>
      </c>
      <c r="R57" s="2">
        <f t="shared" si="16"/>
        <v>3484.13</v>
      </c>
      <c r="S57" s="2">
        <f t="shared" si="16"/>
        <v>249621.53</v>
      </c>
      <c r="T57" s="2">
        <f t="shared" si="16"/>
        <v>0</v>
      </c>
      <c r="U57" s="2">
        <f>U27</f>
        <v>454</v>
      </c>
      <c r="V57" s="2">
        <f>V27</f>
        <v>0</v>
      </c>
      <c r="W57" s="2">
        <f>ROUND(W27,2)</f>
        <v>0</v>
      </c>
      <c r="X57" s="2">
        <f>ROUND(X27,2)</f>
        <v>174735.07</v>
      </c>
      <c r="Y57" s="2">
        <f>ROUND(Y27,2)</f>
        <v>102344.83</v>
      </c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>
        <f t="shared" ref="AO57:BD57" si="17">ROUND(AO27,2)</f>
        <v>0</v>
      </c>
      <c r="AP57" s="2">
        <f t="shared" si="17"/>
        <v>0</v>
      </c>
      <c r="AQ57" s="2">
        <f t="shared" si="17"/>
        <v>0</v>
      </c>
      <c r="AR57" s="2">
        <f t="shared" si="17"/>
        <v>551848.75</v>
      </c>
      <c r="AS57" s="2">
        <f t="shared" si="17"/>
        <v>25147.32</v>
      </c>
      <c r="AT57" s="2">
        <f t="shared" si="17"/>
        <v>0</v>
      </c>
      <c r="AU57" s="2">
        <f t="shared" si="17"/>
        <v>526701.43000000005</v>
      </c>
      <c r="AV57" s="2">
        <f t="shared" si="17"/>
        <v>0</v>
      </c>
      <c r="AW57" s="2">
        <f t="shared" si="17"/>
        <v>0</v>
      </c>
      <c r="AX57" s="2">
        <f t="shared" si="17"/>
        <v>0</v>
      </c>
      <c r="AY57" s="2">
        <f t="shared" si="17"/>
        <v>0</v>
      </c>
      <c r="AZ57" s="2">
        <f t="shared" si="17"/>
        <v>0</v>
      </c>
      <c r="BA57" s="2">
        <f t="shared" si="17"/>
        <v>0</v>
      </c>
      <c r="BB57" s="2">
        <f t="shared" si="17"/>
        <v>0</v>
      </c>
      <c r="BC57" s="2">
        <f t="shared" si="17"/>
        <v>0</v>
      </c>
      <c r="BD57" s="2">
        <f t="shared" si="17"/>
        <v>0</v>
      </c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>
        <v>0</v>
      </c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201</v>
      </c>
      <c r="F59" s="4">
        <f>ROUND(Source!O57,O59)</f>
        <v>269194.23999999999</v>
      </c>
      <c r="G59" s="4" t="s">
        <v>37</v>
      </c>
      <c r="H59" s="4" t="s">
        <v>38</v>
      </c>
      <c r="I59" s="4"/>
      <c r="J59" s="4"/>
      <c r="K59" s="4">
        <v>201</v>
      </c>
      <c r="L59" s="4">
        <v>1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269194.23999999999</v>
      </c>
      <c r="X59" s="4">
        <v>1</v>
      </c>
      <c r="Y59" s="4">
        <v>269194.23999999999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202</v>
      </c>
      <c r="F60" s="4">
        <f>ROUND(Source!P57,O60)</f>
        <v>0</v>
      </c>
      <c r="G60" s="4" t="s">
        <v>39</v>
      </c>
      <c r="H60" s="4" t="s">
        <v>40</v>
      </c>
      <c r="I60" s="4"/>
      <c r="J60" s="4"/>
      <c r="K60" s="4">
        <v>202</v>
      </c>
      <c r="L60" s="4">
        <v>2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222</v>
      </c>
      <c r="F61" s="4">
        <f>ROUND(Source!AO57,O61)</f>
        <v>0</v>
      </c>
      <c r="G61" s="4" t="s">
        <v>41</v>
      </c>
      <c r="H61" s="4" t="s">
        <v>42</v>
      </c>
      <c r="I61" s="4"/>
      <c r="J61" s="4"/>
      <c r="K61" s="4">
        <v>222</v>
      </c>
      <c r="L61" s="4">
        <v>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225</v>
      </c>
      <c r="F62" s="4">
        <f>ROUND(Source!AV57,O62)</f>
        <v>0</v>
      </c>
      <c r="G62" s="4" t="s">
        <v>43</v>
      </c>
      <c r="H62" s="4" t="s">
        <v>44</v>
      </c>
      <c r="I62" s="4"/>
      <c r="J62" s="4"/>
      <c r="K62" s="4">
        <v>225</v>
      </c>
      <c r="L62" s="4">
        <v>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226</v>
      </c>
      <c r="F63" s="4">
        <f>ROUND(Source!AW57,O63)</f>
        <v>0</v>
      </c>
      <c r="G63" s="4" t="s">
        <v>45</v>
      </c>
      <c r="H63" s="4" t="s">
        <v>46</v>
      </c>
      <c r="I63" s="4"/>
      <c r="J63" s="4"/>
      <c r="K63" s="4">
        <v>226</v>
      </c>
      <c r="L63" s="4">
        <v>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227</v>
      </c>
      <c r="F64" s="4">
        <f>ROUND(Source!AX57,O64)</f>
        <v>0</v>
      </c>
      <c r="G64" s="4" t="s">
        <v>47</v>
      </c>
      <c r="H64" s="4" t="s">
        <v>48</v>
      </c>
      <c r="I64" s="4"/>
      <c r="J64" s="4"/>
      <c r="K64" s="4">
        <v>227</v>
      </c>
      <c r="L64" s="4">
        <v>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228</v>
      </c>
      <c r="F65" s="4">
        <f>ROUND(Source!AY57,O65)</f>
        <v>0</v>
      </c>
      <c r="G65" s="4" t="s">
        <v>49</v>
      </c>
      <c r="H65" s="4" t="s">
        <v>50</v>
      </c>
      <c r="I65" s="4"/>
      <c r="J65" s="4"/>
      <c r="K65" s="4">
        <v>228</v>
      </c>
      <c r="L65" s="4">
        <v>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216</v>
      </c>
      <c r="F66" s="4">
        <f>ROUND(Source!AP57,O66)</f>
        <v>0</v>
      </c>
      <c r="G66" s="4" t="s">
        <v>51</v>
      </c>
      <c r="H66" s="4" t="s">
        <v>52</v>
      </c>
      <c r="I66" s="4"/>
      <c r="J66" s="4"/>
      <c r="K66" s="4">
        <v>216</v>
      </c>
      <c r="L66" s="4">
        <v>8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223</v>
      </c>
      <c r="F67" s="4">
        <f>ROUND(Source!AQ57,O67)</f>
        <v>0</v>
      </c>
      <c r="G67" s="4" t="s">
        <v>53</v>
      </c>
      <c r="H67" s="4" t="s">
        <v>54</v>
      </c>
      <c r="I67" s="4"/>
      <c r="J67" s="4"/>
      <c r="K67" s="4">
        <v>223</v>
      </c>
      <c r="L67" s="4">
        <v>9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229</v>
      </c>
      <c r="F68" s="4">
        <f>ROUND(Source!AZ57,O68)</f>
        <v>0</v>
      </c>
      <c r="G68" s="4" t="s">
        <v>55</v>
      </c>
      <c r="H68" s="4" t="s">
        <v>56</v>
      </c>
      <c r="I68" s="4"/>
      <c r="J68" s="4"/>
      <c r="K68" s="4">
        <v>229</v>
      </c>
      <c r="L68" s="4">
        <v>10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203</v>
      </c>
      <c r="F69" s="4">
        <f>ROUND(Source!Q57,O69)</f>
        <v>19572.71</v>
      </c>
      <c r="G69" s="4" t="s">
        <v>57</v>
      </c>
      <c r="H69" s="4" t="s">
        <v>58</v>
      </c>
      <c r="I69" s="4"/>
      <c r="J69" s="4"/>
      <c r="K69" s="4">
        <v>203</v>
      </c>
      <c r="L69" s="4">
        <v>11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19572.71</v>
      </c>
      <c r="X69" s="4">
        <v>1</v>
      </c>
      <c r="Y69" s="4">
        <v>19572.71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231</v>
      </c>
      <c r="F70" s="4">
        <f>ROUND(Source!BB57,O70)</f>
        <v>0</v>
      </c>
      <c r="G70" s="4" t="s">
        <v>59</v>
      </c>
      <c r="H70" s="4" t="s">
        <v>60</v>
      </c>
      <c r="I70" s="4"/>
      <c r="J70" s="4"/>
      <c r="K70" s="4">
        <v>231</v>
      </c>
      <c r="L70" s="4">
        <v>12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204</v>
      </c>
      <c r="F71" s="4">
        <f>ROUND(Source!R57,O71)</f>
        <v>3484.13</v>
      </c>
      <c r="G71" s="4" t="s">
        <v>61</v>
      </c>
      <c r="H71" s="4" t="s">
        <v>62</v>
      </c>
      <c r="I71" s="4"/>
      <c r="J71" s="4"/>
      <c r="K71" s="4">
        <v>204</v>
      </c>
      <c r="L71" s="4">
        <v>13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3484.13</v>
      </c>
      <c r="X71" s="4">
        <v>1</v>
      </c>
      <c r="Y71" s="4">
        <v>3484.13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205</v>
      </c>
      <c r="F72" s="4">
        <f>ROUND(Source!S57,O72)</f>
        <v>249621.53</v>
      </c>
      <c r="G72" s="4" t="s">
        <v>63</v>
      </c>
      <c r="H72" s="4" t="s">
        <v>64</v>
      </c>
      <c r="I72" s="4"/>
      <c r="J72" s="4"/>
      <c r="K72" s="4">
        <v>205</v>
      </c>
      <c r="L72" s="4">
        <v>14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249621.53</v>
      </c>
      <c r="X72" s="4">
        <v>1</v>
      </c>
      <c r="Y72" s="4">
        <v>249621.53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232</v>
      </c>
      <c r="F73" s="4">
        <f>ROUND(Source!BC57,O73)</f>
        <v>0</v>
      </c>
      <c r="G73" s="4" t="s">
        <v>65</v>
      </c>
      <c r="H73" s="4" t="s">
        <v>66</v>
      </c>
      <c r="I73" s="4"/>
      <c r="J73" s="4"/>
      <c r="K73" s="4">
        <v>232</v>
      </c>
      <c r="L73" s="4">
        <v>15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214</v>
      </c>
      <c r="F74" s="4">
        <f>ROUND(Source!AS57,O74)</f>
        <v>25147.32</v>
      </c>
      <c r="G74" s="4" t="s">
        <v>67</v>
      </c>
      <c r="H74" s="4" t="s">
        <v>68</v>
      </c>
      <c r="I74" s="4"/>
      <c r="J74" s="4"/>
      <c r="K74" s="4">
        <v>214</v>
      </c>
      <c r="L74" s="4">
        <v>16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25147.32</v>
      </c>
      <c r="X74" s="4">
        <v>1</v>
      </c>
      <c r="Y74" s="4">
        <v>25147.32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215</v>
      </c>
      <c r="F75" s="4">
        <f>ROUND(Source!AT57,O75)</f>
        <v>0</v>
      </c>
      <c r="G75" s="4" t="s">
        <v>69</v>
      </c>
      <c r="H75" s="4" t="s">
        <v>70</v>
      </c>
      <c r="I75" s="4"/>
      <c r="J75" s="4"/>
      <c r="K75" s="4">
        <v>215</v>
      </c>
      <c r="L75" s="4">
        <v>17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217</v>
      </c>
      <c r="F76" s="4">
        <f>ROUND(Source!AU57,O76)</f>
        <v>526701.43000000005</v>
      </c>
      <c r="G76" s="4" t="s">
        <v>71</v>
      </c>
      <c r="H76" s="4" t="s">
        <v>72</v>
      </c>
      <c r="I76" s="4"/>
      <c r="J76" s="4"/>
      <c r="K76" s="4">
        <v>217</v>
      </c>
      <c r="L76" s="4">
        <v>18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526701.43000000005</v>
      </c>
      <c r="X76" s="4">
        <v>1</v>
      </c>
      <c r="Y76" s="4">
        <v>526701.43000000005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230</v>
      </c>
      <c r="F77" s="4">
        <f>ROUND(Source!BA57,O77)</f>
        <v>0</v>
      </c>
      <c r="G77" s="4" t="s">
        <v>73</v>
      </c>
      <c r="H77" s="4" t="s">
        <v>74</v>
      </c>
      <c r="I77" s="4"/>
      <c r="J77" s="4"/>
      <c r="K77" s="4">
        <v>230</v>
      </c>
      <c r="L77" s="4">
        <v>19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206</v>
      </c>
      <c r="F78" s="4">
        <f>ROUND(Source!T57,O78)</f>
        <v>0</v>
      </c>
      <c r="G78" s="4" t="s">
        <v>75</v>
      </c>
      <c r="H78" s="4" t="s">
        <v>76</v>
      </c>
      <c r="I78" s="4"/>
      <c r="J78" s="4"/>
      <c r="K78" s="4">
        <v>206</v>
      </c>
      <c r="L78" s="4">
        <v>20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207</v>
      </c>
      <c r="F79" s="4">
        <f>Source!U57</f>
        <v>454</v>
      </c>
      <c r="G79" s="4" t="s">
        <v>77</v>
      </c>
      <c r="H79" s="4" t="s">
        <v>78</v>
      </c>
      <c r="I79" s="4"/>
      <c r="J79" s="4"/>
      <c r="K79" s="4">
        <v>207</v>
      </c>
      <c r="L79" s="4">
        <v>21</v>
      </c>
      <c r="M79" s="4">
        <v>3</v>
      </c>
      <c r="N79" s="4" t="s">
        <v>3</v>
      </c>
      <c r="O79" s="4">
        <v>-1</v>
      </c>
      <c r="P79" s="4"/>
      <c r="Q79" s="4"/>
      <c r="R79" s="4"/>
      <c r="S79" s="4"/>
      <c r="T79" s="4"/>
      <c r="U79" s="4"/>
      <c r="V79" s="4"/>
      <c r="W79" s="4">
        <v>454</v>
      </c>
      <c r="X79" s="4">
        <v>1</v>
      </c>
      <c r="Y79" s="4">
        <v>454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208</v>
      </c>
      <c r="F80" s="4">
        <f>Source!V57</f>
        <v>0</v>
      </c>
      <c r="G80" s="4" t="s">
        <v>79</v>
      </c>
      <c r="H80" s="4" t="s">
        <v>80</v>
      </c>
      <c r="I80" s="4"/>
      <c r="J80" s="4"/>
      <c r="K80" s="4">
        <v>208</v>
      </c>
      <c r="L80" s="4">
        <v>22</v>
      </c>
      <c r="M80" s="4">
        <v>3</v>
      </c>
      <c r="N80" s="4" t="s">
        <v>3</v>
      </c>
      <c r="O80" s="4">
        <v>-1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50" x14ac:dyDescent="0.2">
      <c r="A81" s="4">
        <v>50</v>
      </c>
      <c r="B81" s="4">
        <v>0</v>
      </c>
      <c r="C81" s="4">
        <v>0</v>
      </c>
      <c r="D81" s="4">
        <v>1</v>
      </c>
      <c r="E81" s="4">
        <v>209</v>
      </c>
      <c r="F81" s="4">
        <f>ROUND(Source!W57,O81)</f>
        <v>0</v>
      </c>
      <c r="G81" s="4" t="s">
        <v>81</v>
      </c>
      <c r="H81" s="4" t="s">
        <v>82</v>
      </c>
      <c r="I81" s="4"/>
      <c r="J81" s="4"/>
      <c r="K81" s="4">
        <v>209</v>
      </c>
      <c r="L81" s="4">
        <v>23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50" x14ac:dyDescent="0.2">
      <c r="A82" s="4">
        <v>50</v>
      </c>
      <c r="B82" s="4">
        <v>0</v>
      </c>
      <c r="C82" s="4">
        <v>0</v>
      </c>
      <c r="D82" s="4">
        <v>1</v>
      </c>
      <c r="E82" s="4">
        <v>233</v>
      </c>
      <c r="F82" s="4">
        <f>ROUND(Source!BD57,O82)</f>
        <v>0</v>
      </c>
      <c r="G82" s="4" t="s">
        <v>83</v>
      </c>
      <c r="H82" s="4" t="s">
        <v>84</v>
      </c>
      <c r="I82" s="4"/>
      <c r="J82" s="4"/>
      <c r="K82" s="4">
        <v>233</v>
      </c>
      <c r="L82" s="4">
        <v>24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50" x14ac:dyDescent="0.2">
      <c r="A83" s="4">
        <v>50</v>
      </c>
      <c r="B83" s="4">
        <v>0</v>
      </c>
      <c r="C83" s="4">
        <v>0</v>
      </c>
      <c r="D83" s="4">
        <v>1</v>
      </c>
      <c r="E83" s="4">
        <v>210</v>
      </c>
      <c r="F83" s="4">
        <f>ROUND(Source!X57,O83)</f>
        <v>174735.07</v>
      </c>
      <c r="G83" s="4" t="s">
        <v>85</v>
      </c>
      <c r="H83" s="4" t="s">
        <v>86</v>
      </c>
      <c r="I83" s="4"/>
      <c r="J83" s="4"/>
      <c r="K83" s="4">
        <v>210</v>
      </c>
      <c r="L83" s="4">
        <v>25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174735.07</v>
      </c>
      <c r="X83" s="4">
        <v>1</v>
      </c>
      <c r="Y83" s="4">
        <v>174735.07</v>
      </c>
      <c r="Z83" s="4"/>
      <c r="AA83" s="4"/>
      <c r="AB83" s="4"/>
    </row>
    <row r="84" spans="1:50" x14ac:dyDescent="0.2">
      <c r="A84" s="4">
        <v>50</v>
      </c>
      <c r="B84" s="4">
        <v>0</v>
      </c>
      <c r="C84" s="4">
        <v>0</v>
      </c>
      <c r="D84" s="4">
        <v>1</v>
      </c>
      <c r="E84" s="4">
        <v>211</v>
      </c>
      <c r="F84" s="4">
        <f>ROUND(Source!Y57,O84)</f>
        <v>102344.83</v>
      </c>
      <c r="G84" s="4" t="s">
        <v>87</v>
      </c>
      <c r="H84" s="4" t="s">
        <v>88</v>
      </c>
      <c r="I84" s="4"/>
      <c r="J84" s="4"/>
      <c r="K84" s="4">
        <v>211</v>
      </c>
      <c r="L84" s="4">
        <v>26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102344.83</v>
      </c>
      <c r="X84" s="4">
        <v>1</v>
      </c>
      <c r="Y84" s="4">
        <v>102344.83</v>
      </c>
      <c r="Z84" s="4"/>
      <c r="AA84" s="4"/>
      <c r="AB84" s="4"/>
    </row>
    <row r="85" spans="1:50" x14ac:dyDescent="0.2">
      <c r="A85" s="4">
        <v>50</v>
      </c>
      <c r="B85" s="4">
        <v>0</v>
      </c>
      <c r="C85" s="4">
        <v>0</v>
      </c>
      <c r="D85" s="4">
        <v>1</v>
      </c>
      <c r="E85" s="4">
        <v>224</v>
      </c>
      <c r="F85" s="4">
        <f>ROUND(Source!AR57,O85)</f>
        <v>551848.75</v>
      </c>
      <c r="G85" s="4" t="s">
        <v>89</v>
      </c>
      <c r="H85" s="4" t="s">
        <v>90</v>
      </c>
      <c r="I85" s="4"/>
      <c r="J85" s="4"/>
      <c r="K85" s="4">
        <v>224</v>
      </c>
      <c r="L85" s="4">
        <v>27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551848.75</v>
      </c>
      <c r="X85" s="4">
        <v>1</v>
      </c>
      <c r="Y85" s="4">
        <v>551848.75</v>
      </c>
      <c r="Z85" s="4"/>
      <c r="AA85" s="4"/>
      <c r="AB85" s="4"/>
    </row>
    <row r="87" spans="1:50" x14ac:dyDescent="0.2">
      <c r="A87">
        <v>71</v>
      </c>
      <c r="B87">
        <v>1</v>
      </c>
      <c r="D87">
        <v>388</v>
      </c>
      <c r="E87">
        <v>42845352</v>
      </c>
      <c r="F87" t="s">
        <v>3</v>
      </c>
      <c r="G87" t="s">
        <v>3</v>
      </c>
      <c r="H87">
        <v>-1</v>
      </c>
      <c r="I87">
        <v>-1</v>
      </c>
    </row>
    <row r="90" spans="1:50" x14ac:dyDescent="0.2">
      <c r="A90">
        <v>70</v>
      </c>
      <c r="B90">
        <v>1</v>
      </c>
      <c r="D90">
        <v>1</v>
      </c>
      <c r="E90" t="s">
        <v>91</v>
      </c>
      <c r="F90" t="s">
        <v>92</v>
      </c>
      <c r="G90">
        <v>0</v>
      </c>
      <c r="H90">
        <v>0</v>
      </c>
      <c r="I90" t="s">
        <v>3</v>
      </c>
      <c r="J90">
        <v>0</v>
      </c>
      <c r="K90">
        <v>0</v>
      </c>
      <c r="L90" t="s">
        <v>3</v>
      </c>
      <c r="M90" t="s">
        <v>3</v>
      </c>
      <c r="N90">
        <v>0</v>
      </c>
      <c r="P90" t="s">
        <v>3</v>
      </c>
    </row>
    <row r="92" spans="1:50" x14ac:dyDescent="0.2">
      <c r="A92">
        <v>-1</v>
      </c>
    </row>
    <row r="94" spans="1:50" x14ac:dyDescent="0.2">
      <c r="A94" s="3">
        <v>75</v>
      </c>
      <c r="B94" s="3" t="s">
        <v>93</v>
      </c>
      <c r="C94" s="3">
        <v>2024</v>
      </c>
      <c r="D94" s="3">
        <v>0</v>
      </c>
      <c r="E94" s="3">
        <v>7</v>
      </c>
      <c r="F94" s="3"/>
      <c r="G94" s="3">
        <v>0</v>
      </c>
      <c r="H94" s="3">
        <v>2</v>
      </c>
      <c r="I94" s="3">
        <v>1</v>
      </c>
      <c r="J94" s="3">
        <v>1</v>
      </c>
      <c r="K94" s="3">
        <v>95</v>
      </c>
      <c r="L94" s="3">
        <v>65</v>
      </c>
      <c r="M94" s="3">
        <v>0</v>
      </c>
      <c r="N94" s="3">
        <v>60020934</v>
      </c>
      <c r="O94" s="3">
        <v>1</v>
      </c>
    </row>
    <row r="95" spans="1:50" x14ac:dyDescent="0.2">
      <c r="A95" s="5">
        <v>1</v>
      </c>
      <c r="B95" s="5" t="s">
        <v>94</v>
      </c>
      <c r="C95" s="5" t="s">
        <v>95</v>
      </c>
      <c r="D95" s="5">
        <v>2024</v>
      </c>
      <c r="E95" s="5">
        <v>7</v>
      </c>
      <c r="F95" s="5">
        <v>1</v>
      </c>
      <c r="G95" s="5">
        <v>1</v>
      </c>
      <c r="H95" s="5">
        <v>0</v>
      </c>
      <c r="I95" s="5">
        <v>2</v>
      </c>
      <c r="J95" s="5">
        <v>1</v>
      </c>
      <c r="K95" s="5">
        <v>9.74</v>
      </c>
      <c r="L95" s="5">
        <v>7.11</v>
      </c>
      <c r="M95" s="5">
        <v>1</v>
      </c>
      <c r="N95" s="5">
        <v>1</v>
      </c>
      <c r="O95" s="5">
        <v>9.74</v>
      </c>
      <c r="P95" s="5">
        <v>7.11</v>
      </c>
      <c r="Q95" s="5">
        <v>1</v>
      </c>
      <c r="R95" s="5" t="s">
        <v>3</v>
      </c>
      <c r="S95" s="5" t="s">
        <v>3</v>
      </c>
      <c r="T95" s="5" t="s">
        <v>3</v>
      </c>
      <c r="U95" s="5" t="s">
        <v>3</v>
      </c>
      <c r="V95" s="5" t="s">
        <v>3</v>
      </c>
      <c r="W95" s="5" t="s">
        <v>3</v>
      </c>
      <c r="X95" s="5" t="s">
        <v>3</v>
      </c>
      <c r="Y95" s="5" t="s">
        <v>3</v>
      </c>
      <c r="Z95" s="5" t="s">
        <v>3</v>
      </c>
      <c r="AA95" s="5" t="s">
        <v>96</v>
      </c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>
        <v>60020935</v>
      </c>
      <c r="AO95" s="5"/>
      <c r="AP95" s="5"/>
      <c r="AQ95" s="5"/>
      <c r="AR95" s="5"/>
      <c r="AS95" s="5"/>
      <c r="AT95" s="5"/>
      <c r="AU95" s="5"/>
      <c r="AV95" s="5"/>
      <c r="AW95" s="5"/>
      <c r="AX95" s="5"/>
    </row>
    <row r="99" spans="1:5" x14ac:dyDescent="0.2">
      <c r="A99">
        <v>65</v>
      </c>
      <c r="C99">
        <v>1</v>
      </c>
      <c r="D99">
        <v>0</v>
      </c>
      <c r="E9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97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60020934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20</v>
      </c>
      <c r="D16" s="6" t="s">
        <v>20</v>
      </c>
      <c r="E16" s="7">
        <f>ROUND((Source!F44)/1000,2)</f>
        <v>25.15</v>
      </c>
      <c r="F16" s="7">
        <f>ROUND((Source!F45)/1000,2)</f>
        <v>0</v>
      </c>
      <c r="G16" s="7">
        <f>ROUND((Source!F36)/1000,2)</f>
        <v>0</v>
      </c>
      <c r="H16" s="7">
        <f>ROUND((Source!F46)/1000+(Source!F47)/1000,2)</f>
        <v>526.70000000000005</v>
      </c>
      <c r="I16" s="7">
        <f>E16+F16+G16+H16</f>
        <v>551.85</v>
      </c>
      <c r="J16" s="7">
        <f>ROUND((Source!F42+Source!F41)/1000,2)</f>
        <v>253.11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269194.23999999999</v>
      </c>
      <c r="AU16" s="7">
        <v>0</v>
      </c>
      <c r="AV16" s="7">
        <v>0</v>
      </c>
      <c r="AW16" s="7">
        <v>0</v>
      </c>
      <c r="AX16" s="7">
        <v>0</v>
      </c>
      <c r="AY16" s="7">
        <v>19572.71</v>
      </c>
      <c r="AZ16" s="7">
        <v>3484.13</v>
      </c>
      <c r="BA16" s="7">
        <v>249621.53</v>
      </c>
      <c r="BB16" s="7">
        <v>25147.32</v>
      </c>
      <c r="BC16" s="7">
        <v>0</v>
      </c>
      <c r="BD16" s="7">
        <v>526701.43000000005</v>
      </c>
      <c r="BE16" s="7">
        <v>0</v>
      </c>
      <c r="BF16" s="7">
        <v>454</v>
      </c>
      <c r="BG16" s="7">
        <v>0</v>
      </c>
      <c r="BH16" s="7">
        <v>0</v>
      </c>
      <c r="BI16" s="7">
        <v>174735.07</v>
      </c>
      <c r="BJ16" s="7">
        <v>102344.83</v>
      </c>
      <c r="BK16" s="7">
        <v>551848.75</v>
      </c>
    </row>
    <row r="18" spans="1:19" x14ac:dyDescent="0.2">
      <c r="A18">
        <v>51</v>
      </c>
      <c r="E18" s="8">
        <f>SUMIF(A16:A17,3,E16:E17)</f>
        <v>25.15</v>
      </c>
      <c r="F18" s="8">
        <f>SUMIF(A16:A17,3,F16:F17)</f>
        <v>0</v>
      </c>
      <c r="G18" s="8">
        <f>SUMIF(A16:A17,3,G16:G17)</f>
        <v>0</v>
      </c>
      <c r="H18" s="8">
        <f>SUMIF(A16:A17,3,H16:H17)</f>
        <v>526.70000000000005</v>
      </c>
      <c r="I18" s="8">
        <f>SUMIF(A16:A17,3,I16:I17)</f>
        <v>551.85</v>
      </c>
      <c r="J18" s="8">
        <f>SUMIF(A16:A17,3,J16:J17)</f>
        <v>253.11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269194.23999999999</v>
      </c>
      <c r="G20" s="4" t="s">
        <v>37</v>
      </c>
      <c r="H20" s="4" t="s">
        <v>38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39</v>
      </c>
      <c r="H21" s="4" t="s">
        <v>40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41</v>
      </c>
      <c r="H22" s="4" t="s">
        <v>42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43</v>
      </c>
      <c r="H23" s="4" t="s">
        <v>44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45</v>
      </c>
      <c r="H24" s="4" t="s">
        <v>46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47</v>
      </c>
      <c r="H25" s="4" t="s">
        <v>48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49</v>
      </c>
      <c r="H26" s="4" t="s">
        <v>50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51</v>
      </c>
      <c r="H27" s="4" t="s">
        <v>52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53</v>
      </c>
      <c r="H28" s="4" t="s">
        <v>54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55</v>
      </c>
      <c r="H29" s="4" t="s">
        <v>56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19572.71</v>
      </c>
      <c r="G30" s="4" t="s">
        <v>57</v>
      </c>
      <c r="H30" s="4" t="s">
        <v>58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59</v>
      </c>
      <c r="H31" s="4" t="s">
        <v>60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3484.13</v>
      </c>
      <c r="G32" s="4" t="s">
        <v>61</v>
      </c>
      <c r="H32" s="4" t="s">
        <v>62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249621.53</v>
      </c>
      <c r="G33" s="4" t="s">
        <v>63</v>
      </c>
      <c r="H33" s="4" t="s">
        <v>64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65</v>
      </c>
      <c r="H34" s="4" t="s">
        <v>66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25147.32</v>
      </c>
      <c r="G35" s="4" t="s">
        <v>67</v>
      </c>
      <c r="H35" s="4" t="s">
        <v>68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69</v>
      </c>
      <c r="H36" s="4" t="s">
        <v>70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526701.43000000005</v>
      </c>
      <c r="G37" s="4" t="s">
        <v>71</v>
      </c>
      <c r="H37" s="4" t="s">
        <v>72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73</v>
      </c>
      <c r="H38" s="4" t="s">
        <v>74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75</v>
      </c>
      <c r="H39" s="4" t="s">
        <v>76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454</v>
      </c>
      <c r="G40" s="4" t="s">
        <v>77</v>
      </c>
      <c r="H40" s="4" t="s">
        <v>78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79</v>
      </c>
      <c r="H41" s="4" t="s">
        <v>80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81</v>
      </c>
      <c r="H42" s="4" t="s">
        <v>82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83</v>
      </c>
      <c r="H43" s="4" t="s">
        <v>84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174735.07</v>
      </c>
      <c r="G44" s="4" t="s">
        <v>85</v>
      </c>
      <c r="H44" s="4" t="s">
        <v>86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102344.83</v>
      </c>
      <c r="G45" s="4" t="s">
        <v>87</v>
      </c>
      <c r="H45" s="4" t="s">
        <v>88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551848.75</v>
      </c>
      <c r="G46" s="4" t="s">
        <v>89</v>
      </c>
      <c r="H46" s="4" t="s">
        <v>90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93</v>
      </c>
      <c r="C51" s="3">
        <v>2024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60020934</v>
      </c>
      <c r="O51" s="3">
        <v>1</v>
      </c>
    </row>
    <row r="52" spans="1:50" x14ac:dyDescent="0.2">
      <c r="A52" s="5">
        <v>1</v>
      </c>
      <c r="B52" s="5" t="s">
        <v>94</v>
      </c>
      <c r="C52" s="5" t="s">
        <v>95</v>
      </c>
      <c r="D52" s="5">
        <v>2024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9.74</v>
      </c>
      <c r="L52" s="5">
        <v>7.11</v>
      </c>
      <c r="M52" s="5">
        <v>1</v>
      </c>
      <c r="N52" s="5">
        <v>1</v>
      </c>
      <c r="O52" s="5">
        <v>9.74</v>
      </c>
      <c r="P52" s="5">
        <v>7.11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96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60020935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60020934</v>
      </c>
      <c r="C1">
        <v>60021291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98</v>
      </c>
      <c r="J1" t="s">
        <v>3</v>
      </c>
      <c r="K1" t="s">
        <v>99</v>
      </c>
      <c r="L1">
        <v>1191</v>
      </c>
      <c r="N1">
        <v>1013</v>
      </c>
      <c r="O1" t="s">
        <v>100</v>
      </c>
      <c r="P1" t="s">
        <v>100</v>
      </c>
      <c r="Q1">
        <v>1</v>
      </c>
      <c r="W1">
        <v>0</v>
      </c>
      <c r="X1">
        <v>476480486</v>
      </c>
      <c r="Y1">
        <f>AT1</f>
        <v>454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454</v>
      </c>
      <c r="AU1" t="s">
        <v>3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454</v>
      </c>
      <c r="CW1">
        <v>0</v>
      </c>
      <c r="CX1">
        <f>ROUND(Y1*Source!I24,9)</f>
        <v>454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87" spans="9:9" x14ac:dyDescent="0.2">
      <c r="I8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доп.43</vt:lpstr>
      <vt:lpstr>Source</vt:lpstr>
      <vt:lpstr>SourceObSm</vt:lpstr>
      <vt:lpstr>SmtRes</vt:lpstr>
      <vt:lpstr>EtalonRes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2024-09-24T08:49:05Z</cp:lastPrinted>
  <dcterms:created xsi:type="dcterms:W3CDTF">2024-09-23T14:19:31Z</dcterms:created>
  <dcterms:modified xsi:type="dcterms:W3CDTF">2024-09-24T08:49:09Z</dcterms:modified>
</cp:coreProperties>
</file>